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3. Cash Flow\"/>
    </mc:Choice>
  </mc:AlternateContent>
  <xr:revisionPtr revIDLastSave="0" documentId="8_{F1F7E75F-2C37-49BB-AD61-2D5930F1EC8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9" l="1"/>
  <c r="AA40" i="10"/>
  <c r="X40" i="10"/>
  <c r="Z40" i="10" s="1"/>
  <c r="D40" i="10"/>
  <c r="Y40" i="13"/>
  <c r="C40" i="13"/>
  <c r="E40" i="14"/>
  <c r="D40" i="16"/>
  <c r="C40" i="16"/>
  <c r="E40" i="17"/>
  <c r="C40" i="17"/>
  <c r="E40" i="21"/>
  <c r="Y40" i="22"/>
  <c r="C40" i="23"/>
  <c r="G40" i="28"/>
  <c r="H39" i="28" s="1"/>
  <c r="F40" i="37"/>
  <c r="C40" i="37"/>
  <c r="E40" i="38"/>
  <c r="E40" i="46"/>
  <c r="G40" i="49"/>
  <c r="H39" i="49" s="1"/>
  <c r="H40" i="49" s="1"/>
  <c r="I39" i="49" s="1"/>
  <c r="F40" i="49"/>
  <c r="E40" i="49"/>
  <c r="G40" i="50"/>
  <c r="H39" i="50" s="1"/>
  <c r="H40" i="50" s="1"/>
  <c r="I39" i="50" s="1"/>
  <c r="X40" i="55"/>
  <c r="Z39" i="2"/>
  <c r="Z39" i="3"/>
  <c r="Y39" i="3"/>
  <c r="Z39" i="4"/>
  <c r="Y39" i="4"/>
  <c r="Z39" i="5"/>
  <c r="Z39" i="6"/>
  <c r="Z39" i="7"/>
  <c r="Y39" i="7"/>
  <c r="Z39" i="8"/>
  <c r="Y39" i="8"/>
  <c r="Z39" i="9"/>
  <c r="Y39" i="9"/>
  <c r="Z39" i="10"/>
  <c r="Z39" i="11"/>
  <c r="Z39" i="12"/>
  <c r="Z39" i="13"/>
  <c r="Z39" i="14"/>
  <c r="Y39" i="14"/>
  <c r="Z39" i="15"/>
  <c r="Z39" i="16"/>
  <c r="Y39" i="16"/>
  <c r="Z39" i="17"/>
  <c r="Y39" i="17"/>
  <c r="Z39" i="18"/>
  <c r="Y39" i="18"/>
  <c r="Z39" i="19"/>
  <c r="Y39" i="19"/>
  <c r="Z39" i="20"/>
  <c r="Y39" i="20"/>
  <c r="Z39" i="21"/>
  <c r="Z39" i="22"/>
  <c r="Z39" i="23"/>
  <c r="Y39" i="23"/>
  <c r="Z39" i="24"/>
  <c r="Y39" i="24"/>
  <c r="Z39" i="25"/>
  <c r="Z39" i="26"/>
  <c r="Y39" i="26"/>
  <c r="Z39" i="27"/>
  <c r="Z39" i="28"/>
  <c r="Z39" i="29"/>
  <c r="Z39" i="31"/>
  <c r="Y39" i="31"/>
  <c r="Z39" i="32"/>
  <c r="Z39" i="33"/>
  <c r="Z39" i="34"/>
  <c r="Z39" i="35"/>
  <c r="Z39" i="36"/>
  <c r="Z39" i="37"/>
  <c r="Y39" i="37"/>
  <c r="Z39" i="38"/>
  <c r="Y39" i="38"/>
  <c r="Z39" i="39"/>
  <c r="Z39" i="41"/>
  <c r="Z39" i="42"/>
  <c r="Y39" i="42"/>
  <c r="Z39" i="43"/>
  <c r="Z39" i="44"/>
  <c r="Y39" i="44"/>
  <c r="Z39" i="45"/>
  <c r="Z39" i="46"/>
  <c r="Z39" i="47"/>
  <c r="Y39" i="47"/>
  <c r="Z39" i="48"/>
  <c r="Z39" i="49"/>
  <c r="Y39" i="49"/>
  <c r="Z39" i="50"/>
  <c r="Y39" i="50"/>
  <c r="Z39" i="51"/>
  <c r="Y39" i="52"/>
  <c r="Z39" i="52" s="1"/>
  <c r="Z39" i="53"/>
  <c r="Y39" i="53"/>
  <c r="Z39" i="54"/>
  <c r="Y39" i="55"/>
  <c r="Z39" i="55" s="1"/>
  <c r="Z39" i="1"/>
  <c r="W39" i="2"/>
  <c r="Y39" i="2" s="1"/>
  <c r="J39" i="2"/>
  <c r="W39" i="3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J39" i="16"/>
  <c r="W39" i="17"/>
  <c r="J39" i="17"/>
  <c r="W39" i="18"/>
  <c r="J39" i="18"/>
  <c r="H39" i="18"/>
  <c r="H40" i="18" s="1"/>
  <c r="I39" i="18" s="1"/>
  <c r="W39" i="19"/>
  <c r="J39" i="19"/>
  <c r="W39" i="20"/>
  <c r="J39" i="20"/>
  <c r="W39" i="21"/>
  <c r="Y39" i="21" s="1"/>
  <c r="J39" i="21"/>
  <c r="W39" i="22"/>
  <c r="Y39" i="22" s="1"/>
  <c r="J39" i="22"/>
  <c r="W39" i="23"/>
  <c r="J39" i="23"/>
  <c r="W39" i="24"/>
  <c r="J39" i="24"/>
  <c r="W39" i="25"/>
  <c r="Y39" i="25" s="1"/>
  <c r="J39" i="25"/>
  <c r="W39" i="26"/>
  <c r="J39" i="26"/>
  <c r="W39" i="27"/>
  <c r="Y39" i="27" s="1"/>
  <c r="J39" i="27"/>
  <c r="H39" i="27"/>
  <c r="W39" i="28"/>
  <c r="Y39" i="28" s="1"/>
  <c r="J39" i="28"/>
  <c r="W39" i="29"/>
  <c r="Y39" i="29" s="1"/>
  <c r="J39" i="29"/>
  <c r="W39" i="30"/>
  <c r="Y39" i="30" s="1"/>
  <c r="Z39" i="30" s="1"/>
  <c r="J39" i="30"/>
  <c r="W39" i="31"/>
  <c r="J39" i="31"/>
  <c r="W39" i="32"/>
  <c r="Y39" i="32" s="1"/>
  <c r="J39" i="32"/>
  <c r="W39" i="33"/>
  <c r="Y39" i="33" s="1"/>
  <c r="J39" i="33"/>
  <c r="W39" i="34"/>
  <c r="Y39" i="34" s="1"/>
  <c r="J39" i="34"/>
  <c r="H39" i="34"/>
  <c r="H40" i="34" s="1"/>
  <c r="I39" i="34" s="1"/>
  <c r="I40" i="34" s="1"/>
  <c r="W39" i="35"/>
  <c r="Y39" i="35" s="1"/>
  <c r="J39" i="35"/>
  <c r="W39" i="36"/>
  <c r="Y39" i="36" s="1"/>
  <c r="J39" i="36"/>
  <c r="W39" i="37"/>
  <c r="J39" i="37"/>
  <c r="W39" i="38"/>
  <c r="J39" i="38"/>
  <c r="W39" i="39"/>
  <c r="Y39" i="39" s="1"/>
  <c r="J39" i="39"/>
  <c r="W39" i="40"/>
  <c r="Y39" i="40" s="1"/>
  <c r="Z39" i="40" s="1"/>
  <c r="J39" i="40"/>
  <c r="W39" i="41"/>
  <c r="Y39" i="41" s="1"/>
  <c r="J39" i="41"/>
  <c r="W39" i="42"/>
  <c r="J39" i="42"/>
  <c r="W39" i="43"/>
  <c r="Y39" i="43" s="1"/>
  <c r="J39" i="43"/>
  <c r="W39" i="44"/>
  <c r="J39" i="44"/>
  <c r="W39" i="45"/>
  <c r="Y39" i="45" s="1"/>
  <c r="J39" i="45"/>
  <c r="W39" i="46"/>
  <c r="Y39" i="46" s="1"/>
  <c r="J39" i="46"/>
  <c r="W39" i="47"/>
  <c r="J39" i="47"/>
  <c r="W39" i="48"/>
  <c r="Y39" i="48" s="1"/>
  <c r="J39" i="48"/>
  <c r="W39" i="49"/>
  <c r="J39" i="49"/>
  <c r="W39" i="50"/>
  <c r="J39" i="50"/>
  <c r="W39" i="51"/>
  <c r="Y39" i="51" s="1"/>
  <c r="J39" i="51"/>
  <c r="W39" i="52"/>
  <c r="J39" i="52"/>
  <c r="W39" i="53"/>
  <c r="J39" i="53"/>
  <c r="W39" i="54"/>
  <c r="Y39" i="54" s="1"/>
  <c r="J39" i="54"/>
  <c r="W39" i="55"/>
  <c r="J39" i="55"/>
  <c r="W39" i="1"/>
  <c r="Y39" i="1" s="1"/>
  <c r="J39" i="1"/>
  <c r="P38" i="2"/>
  <c r="O38" i="2"/>
  <c r="U38" i="3"/>
  <c r="S38" i="4"/>
  <c r="R38" i="4"/>
  <c r="M38" i="4"/>
  <c r="K38" i="4"/>
  <c r="T38" i="5"/>
  <c r="X38" i="6"/>
  <c r="X40" i="6" s="1"/>
  <c r="W38" i="6"/>
  <c r="Y38" i="7"/>
  <c r="X38" i="7"/>
  <c r="W38" i="7"/>
  <c r="T38" i="8"/>
  <c r="S38" i="8"/>
  <c r="P38" i="8"/>
  <c r="O38" i="8"/>
  <c r="M38" i="8"/>
  <c r="F38" i="8"/>
  <c r="F40" i="8" s="1"/>
  <c r="H38" i="9"/>
  <c r="G38" i="9"/>
  <c r="G40" i="9" s="1"/>
  <c r="H39" i="9" s="1"/>
  <c r="H40" i="9" s="1"/>
  <c r="I39" i="9" s="1"/>
  <c r="F38" i="9"/>
  <c r="F40" i="9" s="1"/>
  <c r="D38" i="9"/>
  <c r="D40" i="9" s="1"/>
  <c r="M38" i="11"/>
  <c r="L38" i="11"/>
  <c r="E38" i="11"/>
  <c r="E40" i="11" s="1"/>
  <c r="D38" i="11"/>
  <c r="D40" i="11" s="1"/>
  <c r="C38" i="11"/>
  <c r="C40" i="11" s="1"/>
  <c r="O38" i="12"/>
  <c r="M38" i="12"/>
  <c r="Y38" i="13"/>
  <c r="R38" i="13"/>
  <c r="Q38" i="13"/>
  <c r="D38" i="13"/>
  <c r="D40" i="13" s="1"/>
  <c r="AA38" i="14"/>
  <c r="AA40" i="14" s="1"/>
  <c r="Q38" i="14"/>
  <c r="O38" i="14"/>
  <c r="E38" i="14"/>
  <c r="N38" i="15"/>
  <c r="H38" i="15"/>
  <c r="Y38" i="16"/>
  <c r="Y40" i="16" s="1"/>
  <c r="W38" i="16"/>
  <c r="C38" i="16"/>
  <c r="Y38" i="17"/>
  <c r="Y40" i="17" s="1"/>
  <c r="V38" i="17"/>
  <c r="U38" i="17"/>
  <c r="M38" i="17"/>
  <c r="L38" i="17"/>
  <c r="U38" i="18"/>
  <c r="T38" i="18"/>
  <c r="G38" i="18"/>
  <c r="G40" i="18" s="1"/>
  <c r="E38" i="18"/>
  <c r="E40" i="18" s="1"/>
  <c r="W38" i="19"/>
  <c r="V38" i="19"/>
  <c r="J38" i="19"/>
  <c r="I38" i="19"/>
  <c r="G38" i="19"/>
  <c r="G40" i="19" s="1"/>
  <c r="H39" i="19" s="1"/>
  <c r="H40" i="19" s="1"/>
  <c r="I39" i="19" s="1"/>
  <c r="I40" i="19" s="1"/>
  <c r="S38" i="20"/>
  <c r="J38" i="20"/>
  <c r="C38" i="20"/>
  <c r="C40" i="20" s="1"/>
  <c r="AA38" i="21"/>
  <c r="AA40" i="21" s="1"/>
  <c r="O38" i="21"/>
  <c r="M38" i="21"/>
  <c r="J38" i="21"/>
  <c r="I38" i="21"/>
  <c r="H38" i="21"/>
  <c r="H38" i="22"/>
  <c r="C38" i="22"/>
  <c r="C40" i="22" s="1"/>
  <c r="AA38" i="23"/>
  <c r="AA40" i="23" s="1"/>
  <c r="S38" i="23"/>
  <c r="V38" i="24"/>
  <c r="T38" i="24"/>
  <c r="R38" i="24"/>
  <c r="M38" i="24"/>
  <c r="Y38" i="25"/>
  <c r="X38" i="25"/>
  <c r="W38" i="25"/>
  <c r="V38" i="25"/>
  <c r="L38" i="25"/>
  <c r="C38" i="25"/>
  <c r="C40" i="25" s="1"/>
  <c r="W38" i="26"/>
  <c r="U38" i="26"/>
  <c r="R38" i="26"/>
  <c r="Q38" i="26"/>
  <c r="L38" i="26"/>
  <c r="N38" i="27"/>
  <c r="G38" i="27"/>
  <c r="G40" i="27" s="1"/>
  <c r="F38" i="27"/>
  <c r="F40" i="27" s="1"/>
  <c r="AA38" i="28"/>
  <c r="AA40" i="28" s="1"/>
  <c r="Y38" i="28"/>
  <c r="Y40" i="28" s="1"/>
  <c r="X38" i="28"/>
  <c r="Z38" i="28" s="1"/>
  <c r="W38" i="28"/>
  <c r="Q38" i="28"/>
  <c r="G38" i="28"/>
  <c r="S38" i="29"/>
  <c r="L38" i="29"/>
  <c r="G38" i="29"/>
  <c r="G40" i="29" s="1"/>
  <c r="H39" i="29" s="1"/>
  <c r="H40" i="29" s="1"/>
  <c r="I39" i="29" s="1"/>
  <c r="N38" i="30"/>
  <c r="M38" i="30"/>
  <c r="L38" i="30"/>
  <c r="I38" i="30"/>
  <c r="Z38" i="31"/>
  <c r="P38" i="31"/>
  <c r="O38" i="31"/>
  <c r="N38" i="31"/>
  <c r="AA38" i="32"/>
  <c r="AA40" i="32" s="1"/>
  <c r="Q38" i="32"/>
  <c r="J38" i="32"/>
  <c r="D38" i="32"/>
  <c r="D40" i="32" s="1"/>
  <c r="P38" i="33"/>
  <c r="O38" i="33"/>
  <c r="N38" i="33"/>
  <c r="Y38" i="34"/>
  <c r="Y40" i="34" s="1"/>
  <c r="U38" i="34"/>
  <c r="R38" i="34"/>
  <c r="Q38" i="34"/>
  <c r="P38" i="34"/>
  <c r="O38" i="34"/>
  <c r="I38" i="34"/>
  <c r="J38" i="35"/>
  <c r="Y38" i="36"/>
  <c r="X38" i="36"/>
  <c r="M38" i="36"/>
  <c r="H38" i="36"/>
  <c r="D38" i="36"/>
  <c r="D40" i="36" s="1"/>
  <c r="C38" i="36"/>
  <c r="C40" i="36" s="1"/>
  <c r="AA38" i="37"/>
  <c r="AA40" i="37" s="1"/>
  <c r="Y38" i="37"/>
  <c r="Q38" i="37"/>
  <c r="O38" i="37"/>
  <c r="G38" i="37"/>
  <c r="G40" i="37" s="1"/>
  <c r="H39" i="37" s="1"/>
  <c r="F38" i="37"/>
  <c r="U38" i="38"/>
  <c r="S38" i="38"/>
  <c r="Q38" i="38"/>
  <c r="H38" i="38"/>
  <c r="AA38" i="39"/>
  <c r="AA40" i="39" s="1"/>
  <c r="J38" i="39"/>
  <c r="I38" i="39"/>
  <c r="G38" i="39"/>
  <c r="G40" i="39" s="1"/>
  <c r="H39" i="39" s="1"/>
  <c r="E38" i="39"/>
  <c r="E40" i="39" s="1"/>
  <c r="D38" i="39"/>
  <c r="D40" i="39" s="1"/>
  <c r="N38" i="40"/>
  <c r="K38" i="40"/>
  <c r="J38" i="40"/>
  <c r="I38" i="40"/>
  <c r="AA38" i="41"/>
  <c r="AA40" i="41" s="1"/>
  <c r="O38" i="41"/>
  <c r="L38" i="41"/>
  <c r="K38" i="41"/>
  <c r="J38" i="41"/>
  <c r="I38" i="41"/>
  <c r="F38" i="41"/>
  <c r="F40" i="41" s="1"/>
  <c r="Y38" i="42"/>
  <c r="Y40" i="42" s="1"/>
  <c r="K38" i="42"/>
  <c r="I38" i="42"/>
  <c r="F38" i="42"/>
  <c r="F40" i="42" s="1"/>
  <c r="S38" i="43"/>
  <c r="R38" i="43"/>
  <c r="P38" i="43"/>
  <c r="O38" i="43"/>
  <c r="M38" i="43"/>
  <c r="U38" i="44"/>
  <c r="T38" i="44"/>
  <c r="S38" i="44"/>
  <c r="Q38" i="44"/>
  <c r="P38" i="44"/>
  <c r="O38" i="44"/>
  <c r="M38" i="44"/>
  <c r="L38" i="44"/>
  <c r="U38" i="45"/>
  <c r="L38" i="45"/>
  <c r="J38" i="45"/>
  <c r="I38" i="45"/>
  <c r="C38" i="45"/>
  <c r="C40" i="45" s="1"/>
  <c r="T38" i="46"/>
  <c r="S38" i="46"/>
  <c r="R38" i="46"/>
  <c r="Q38" i="46"/>
  <c r="D38" i="46"/>
  <c r="D40" i="46" s="1"/>
  <c r="K38" i="47"/>
  <c r="F38" i="47"/>
  <c r="F40" i="47" s="1"/>
  <c r="E38" i="47"/>
  <c r="E40" i="47" s="1"/>
  <c r="D38" i="47"/>
  <c r="D40" i="47" s="1"/>
  <c r="C38" i="47"/>
  <c r="C40" i="47" s="1"/>
  <c r="Q38" i="48"/>
  <c r="K38" i="48"/>
  <c r="J38" i="48"/>
  <c r="S38" i="49"/>
  <c r="U38" i="50"/>
  <c r="R38" i="50"/>
  <c r="M38" i="50"/>
  <c r="H38" i="50"/>
  <c r="O38" i="51"/>
  <c r="N38" i="51"/>
  <c r="L38" i="51"/>
  <c r="I38" i="51"/>
  <c r="H38" i="51"/>
  <c r="E38" i="51"/>
  <c r="E40" i="51" s="1"/>
  <c r="Q38" i="52"/>
  <c r="R38" i="53"/>
  <c r="Q38" i="53"/>
  <c r="P38" i="53"/>
  <c r="L38" i="53"/>
  <c r="H38" i="53"/>
  <c r="G38" i="53"/>
  <c r="G40" i="53" s="1"/>
  <c r="H39" i="53" s="1"/>
  <c r="H40" i="53" s="1"/>
  <c r="I39" i="53" s="1"/>
  <c r="X38" i="54"/>
  <c r="K38" i="55"/>
  <c r="I38" i="55"/>
  <c r="F38" i="55"/>
  <c r="F40" i="55" s="1"/>
  <c r="D38" i="55"/>
  <c r="D40" i="55" s="1"/>
  <c r="AA38" i="1"/>
  <c r="AA40" i="1" s="1"/>
  <c r="O38" i="1"/>
  <c r="N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AA38" i="3" s="1"/>
  <c r="AA40" i="3" s="1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I38" i="3" s="1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F38" i="4" s="1"/>
  <c r="F40" i="4" s="1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H38" i="5" s="1"/>
  <c r="G36" i="5"/>
  <c r="G38" i="5" s="1"/>
  <c r="G40" i="5" s="1"/>
  <c r="H39" i="5" s="1"/>
  <c r="H40" i="5" s="1"/>
  <c r="I39" i="5" s="1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D38" i="6" s="1"/>
  <c r="D40" i="6" s="1"/>
  <c r="C36" i="6"/>
  <c r="AA36" i="7"/>
  <c r="Z36" i="7"/>
  <c r="Y36" i="7"/>
  <c r="X36" i="7"/>
  <c r="W36" i="7"/>
  <c r="V36" i="7"/>
  <c r="U36" i="7"/>
  <c r="T36" i="7"/>
  <c r="S36" i="7"/>
  <c r="R36" i="7"/>
  <c r="R38" i="7" s="1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J38" i="9" s="1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T38" i="10" s="1"/>
  <c r="S36" i="10"/>
  <c r="S38" i="10" s="1"/>
  <c r="R36" i="10"/>
  <c r="Q36" i="10"/>
  <c r="P36" i="10"/>
  <c r="O36" i="10"/>
  <c r="N36" i="10"/>
  <c r="M36" i="10"/>
  <c r="M38" i="10" s="1"/>
  <c r="L36" i="10"/>
  <c r="K36" i="10"/>
  <c r="J36" i="10"/>
  <c r="I36" i="10"/>
  <c r="H36" i="10"/>
  <c r="G36" i="10"/>
  <c r="F36" i="10"/>
  <c r="E36" i="10"/>
  <c r="D36" i="10"/>
  <c r="C36" i="10"/>
  <c r="C38" i="10" s="1"/>
  <c r="C40" i="10" s="1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O38" i="11" s="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G38" i="12" s="1"/>
  <c r="G40" i="12" s="1"/>
  <c r="H39" i="12" s="1"/>
  <c r="H40" i="12" s="1"/>
  <c r="I39" i="12" s="1"/>
  <c r="I40" i="12" s="1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V38" i="14" s="1"/>
  <c r="U36" i="14"/>
  <c r="U38" i="14" s="1"/>
  <c r="T36" i="14"/>
  <c r="S36" i="14"/>
  <c r="R36" i="14"/>
  <c r="Q36" i="14"/>
  <c r="P36" i="14"/>
  <c r="O36" i="14"/>
  <c r="N36" i="14"/>
  <c r="M36" i="14"/>
  <c r="L36" i="14"/>
  <c r="K36" i="14"/>
  <c r="K38" i="14" s="1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I38" i="15" s="1"/>
  <c r="H36" i="15"/>
  <c r="G36" i="15"/>
  <c r="F36" i="15"/>
  <c r="E36" i="15"/>
  <c r="D36" i="15"/>
  <c r="C36" i="15"/>
  <c r="C38" i="15" s="1"/>
  <c r="C40" i="15" s="1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T38" i="20" s="1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P38" i="21" s="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Q38" i="22" s="1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E38" i="23" s="1"/>
  <c r="E40" i="23" s="1"/>
  <c r="D36" i="23"/>
  <c r="C36" i="23"/>
  <c r="AA36" i="24"/>
  <c r="Y36" i="24"/>
  <c r="X36" i="24"/>
  <c r="Z36" i="24" s="1"/>
  <c r="W36" i="24"/>
  <c r="W38" i="24" s="1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P38" i="26" s="1"/>
  <c r="O36" i="26"/>
  <c r="O38" i="26" s="1"/>
  <c r="N36" i="26"/>
  <c r="M36" i="26"/>
  <c r="M38" i="26" s="1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O38" i="27" s="1"/>
  <c r="N36" i="27"/>
  <c r="M36" i="27"/>
  <c r="L36" i="27"/>
  <c r="K36" i="27"/>
  <c r="J36" i="27"/>
  <c r="I36" i="27"/>
  <c r="H36" i="27"/>
  <c r="H38" i="27" s="1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T38" i="28" s="1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O38" i="29" s="1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D38" i="31" s="1"/>
  <c r="D40" i="31" s="1"/>
  <c r="C36" i="31"/>
  <c r="AA36" i="32"/>
  <c r="Y36" i="32"/>
  <c r="X36" i="32"/>
  <c r="Z36" i="32" s="1"/>
  <c r="W36" i="32"/>
  <c r="V36" i="32"/>
  <c r="U36" i="32"/>
  <c r="T36" i="32"/>
  <c r="S36" i="32"/>
  <c r="R36" i="32"/>
  <c r="R38" i="32" s="1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C38" i="32" s="1"/>
  <c r="C40" i="32" s="1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AA38" i="36" s="1"/>
  <c r="AA40" i="36" s="1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O38" i="36" s="1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N38" i="37" s="1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P38" i="38" s="1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V38" i="39" s="1"/>
  <c r="U36" i="39"/>
  <c r="T36" i="39"/>
  <c r="S36" i="39"/>
  <c r="S38" i="39" s="1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U38" i="40" s="1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Y38" i="41" s="1"/>
  <c r="Y40" i="41" s="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C38" i="41" s="1"/>
  <c r="C40" i="41" s="1"/>
  <c r="AA36" i="42"/>
  <c r="AA38" i="42" s="1"/>
  <c r="AA40" i="42" s="1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E38" i="42" s="1"/>
  <c r="E40" i="42" s="1"/>
  <c r="D36" i="42"/>
  <c r="D38" i="42" s="1"/>
  <c r="D40" i="42" s="1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Z36" i="44"/>
  <c r="Y36" i="44"/>
  <c r="X36" i="44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J38" i="44" s="1"/>
  <c r="I36" i="44"/>
  <c r="I38" i="44" s="1"/>
  <c r="H36" i="44"/>
  <c r="G36" i="44"/>
  <c r="F36" i="44"/>
  <c r="E36" i="44"/>
  <c r="D36" i="44"/>
  <c r="C36" i="44"/>
  <c r="AA36" i="45"/>
  <c r="Z36" i="45"/>
  <c r="Y36" i="45"/>
  <c r="X36" i="45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K38" i="45" s="1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O38" i="46" s="1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T38" i="48" s="1"/>
  <c r="S36" i="48"/>
  <c r="S38" i="48" s="1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U38" i="49" s="1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D38" i="51" s="1"/>
  <c r="D40" i="51" s="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G38" i="52" s="1"/>
  <c r="G40" i="52" s="1"/>
  <c r="H39" i="52" s="1"/>
  <c r="H40" i="52" s="1"/>
  <c r="I39" i="52" s="1"/>
  <c r="F36" i="52"/>
  <c r="E36" i="52"/>
  <c r="D36" i="52"/>
  <c r="D38" i="52" s="1"/>
  <c r="D40" i="52" s="1"/>
  <c r="C36" i="52"/>
  <c r="AA36" i="53"/>
  <c r="Z36" i="53"/>
  <c r="Y36" i="53"/>
  <c r="Y38" i="53" s="1"/>
  <c r="Y40" i="53" s="1"/>
  <c r="X36" i="53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J38" i="53" s="1"/>
  <c r="I36" i="53"/>
  <c r="I38" i="53" s="1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L38" i="54" s="1"/>
  <c r="K36" i="54"/>
  <c r="J36" i="54"/>
  <c r="I36" i="54"/>
  <c r="I38" i="54" s="1"/>
  <c r="H36" i="54"/>
  <c r="G36" i="54"/>
  <c r="F36" i="54"/>
  <c r="E36" i="54"/>
  <c r="D36" i="54"/>
  <c r="C36" i="54"/>
  <c r="C38" i="54" s="1"/>
  <c r="C40" i="54" s="1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E38" i="55" s="1"/>
  <c r="E40" i="55" s="1"/>
  <c r="D36" i="55"/>
  <c r="C36" i="55"/>
  <c r="AA36" i="1"/>
  <c r="Z36" i="1"/>
  <c r="Y36" i="1"/>
  <c r="X36" i="1"/>
  <c r="W36" i="1"/>
  <c r="V36" i="1"/>
  <c r="U36" i="1"/>
  <c r="T36" i="1"/>
  <c r="S36" i="1"/>
  <c r="R36" i="1"/>
  <c r="Q36" i="1"/>
  <c r="Q38" i="1" s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R38" i="2" s="1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T38" i="3" s="1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C38" i="3" s="1"/>
  <c r="C40" i="3" s="1"/>
  <c r="AA27" i="4"/>
  <c r="Y27" i="4"/>
  <c r="X27" i="4"/>
  <c r="Z27" i="4" s="1"/>
  <c r="W27" i="4"/>
  <c r="W38" i="4" s="1"/>
  <c r="V27" i="4"/>
  <c r="V38" i="4" s="1"/>
  <c r="U27" i="4"/>
  <c r="U38" i="4" s="1"/>
  <c r="T27" i="4"/>
  <c r="S27" i="4"/>
  <c r="R27" i="4"/>
  <c r="Q27" i="4"/>
  <c r="P27" i="4"/>
  <c r="P38" i="4" s="1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U38" i="6" s="1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E38" i="6" s="1"/>
  <c r="E40" i="6" s="1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I38" i="8" s="1"/>
  <c r="H27" i="8"/>
  <c r="H38" i="8" s="1"/>
  <c r="G27" i="8"/>
  <c r="G38" i="8" s="1"/>
  <c r="G40" i="8" s="1"/>
  <c r="H39" i="8" s="1"/>
  <c r="F27" i="8"/>
  <c r="E27" i="8"/>
  <c r="D27" i="8"/>
  <c r="C27" i="8"/>
  <c r="AA27" i="9"/>
  <c r="Y27" i="9"/>
  <c r="X27" i="9"/>
  <c r="Z27" i="9" s="1"/>
  <c r="W27" i="9"/>
  <c r="V27" i="9"/>
  <c r="V38" i="9" s="1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E38" i="9" s="1"/>
  <c r="E40" i="9" s="1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L38" i="10" s="1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P38" i="11" s="1"/>
  <c r="O27" i="11"/>
  <c r="N27" i="11"/>
  <c r="M27" i="11"/>
  <c r="L27" i="11"/>
  <c r="K27" i="11"/>
  <c r="K38" i="11" s="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P38" i="13" s="1"/>
  <c r="O27" i="13"/>
  <c r="N27" i="13"/>
  <c r="M27" i="13"/>
  <c r="M38" i="13" s="1"/>
  <c r="L27" i="13"/>
  <c r="K27" i="13"/>
  <c r="J27" i="13"/>
  <c r="I27" i="13"/>
  <c r="I38" i="13" s="1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P38" i="14" s="1"/>
  <c r="O27" i="14"/>
  <c r="N27" i="14"/>
  <c r="M27" i="14"/>
  <c r="L27" i="14"/>
  <c r="K27" i="14"/>
  <c r="J27" i="14"/>
  <c r="I27" i="14"/>
  <c r="H27" i="14"/>
  <c r="G27" i="14"/>
  <c r="F27" i="14"/>
  <c r="F38" i="14" s="1"/>
  <c r="F40" i="14" s="1"/>
  <c r="E27" i="14"/>
  <c r="D27" i="14"/>
  <c r="C27" i="14"/>
  <c r="AA27" i="15"/>
  <c r="Z27" i="15"/>
  <c r="Y27" i="15"/>
  <c r="X27" i="15"/>
  <c r="W27" i="15"/>
  <c r="V27" i="15"/>
  <c r="U27" i="15"/>
  <c r="U38" i="15" s="1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V38" i="16" s="1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D38" i="16" s="1"/>
  <c r="C27" i="16"/>
  <c r="AA27" i="17"/>
  <c r="Y27" i="17"/>
  <c r="X27" i="17"/>
  <c r="Z27" i="17" s="1"/>
  <c r="W27" i="17"/>
  <c r="W38" i="17" s="1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G38" i="17" s="1"/>
  <c r="G40" i="17" s="1"/>
  <c r="H39" i="17" s="1"/>
  <c r="F27" i="17"/>
  <c r="F38" i="17" s="1"/>
  <c r="F40" i="17" s="1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H38" i="18" s="1"/>
  <c r="G27" i="18"/>
  <c r="F27" i="18"/>
  <c r="F38" i="18" s="1"/>
  <c r="F40" i="18" s="1"/>
  <c r="E27" i="18"/>
  <c r="D27" i="18"/>
  <c r="C27" i="18"/>
  <c r="C38" i="18" s="1"/>
  <c r="C40" i="18" s="1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K38" i="20" s="1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U38" i="21" s="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E38" i="21" s="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P38" i="22" s="1"/>
  <c r="O27" i="22"/>
  <c r="N27" i="22"/>
  <c r="N38" i="22" s="1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U38" i="23" s="1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O38" i="25" s="1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Z27" i="27" s="1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D38" i="27" s="1"/>
  <c r="D40" i="27" s="1"/>
  <c r="C27" i="27"/>
  <c r="C38" i="27" s="1"/>
  <c r="C40" i="27" s="1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P38" i="28" s="1"/>
  <c r="O27" i="28"/>
  <c r="N27" i="28"/>
  <c r="M27" i="28"/>
  <c r="L27" i="28"/>
  <c r="K27" i="28"/>
  <c r="J27" i="28"/>
  <c r="I27" i="28"/>
  <c r="H27" i="28"/>
  <c r="G27" i="28"/>
  <c r="F27" i="28"/>
  <c r="F38" i="28" s="1"/>
  <c r="F40" i="28" s="1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N38" i="29" s="1"/>
  <c r="M27" i="29"/>
  <c r="L27" i="29"/>
  <c r="K27" i="29"/>
  <c r="J27" i="29"/>
  <c r="I27" i="29"/>
  <c r="I38" i="29" s="1"/>
  <c r="H27" i="29"/>
  <c r="H38" i="29" s="1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U38" i="30" s="1"/>
  <c r="T27" i="30"/>
  <c r="S27" i="30"/>
  <c r="R27" i="30"/>
  <c r="Q27" i="30"/>
  <c r="P27" i="30"/>
  <c r="O27" i="30"/>
  <c r="O38" i="30" s="1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T38" i="32" s="1"/>
  <c r="S27" i="32"/>
  <c r="S38" i="32" s="1"/>
  <c r="R27" i="32"/>
  <c r="Q27" i="32"/>
  <c r="P27" i="32"/>
  <c r="O27" i="32"/>
  <c r="N27" i="32"/>
  <c r="M27" i="32"/>
  <c r="L27" i="32"/>
  <c r="K27" i="32"/>
  <c r="J27" i="32"/>
  <c r="I27" i="32"/>
  <c r="I38" i="32" s="1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U38" i="33" s="1"/>
  <c r="T27" i="33"/>
  <c r="S27" i="33"/>
  <c r="R27" i="33"/>
  <c r="R38" i="33" s="1"/>
  <c r="Q27" i="33"/>
  <c r="Q38" i="33" s="1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W27" i="34"/>
  <c r="W38" i="34" s="1"/>
  <c r="V27" i="34"/>
  <c r="U27" i="34"/>
  <c r="T27" i="34"/>
  <c r="S27" i="34"/>
  <c r="S38" i="34" s="1"/>
  <c r="R27" i="34"/>
  <c r="Q27" i="34"/>
  <c r="P27" i="34"/>
  <c r="O27" i="34"/>
  <c r="N27" i="34"/>
  <c r="N38" i="34" s="1"/>
  <c r="M27" i="34"/>
  <c r="L27" i="34"/>
  <c r="K27" i="34"/>
  <c r="J27" i="34"/>
  <c r="I27" i="34"/>
  <c r="H27" i="34"/>
  <c r="H38" i="34" s="1"/>
  <c r="G27" i="34"/>
  <c r="F27" i="34"/>
  <c r="E27" i="34"/>
  <c r="D27" i="34"/>
  <c r="C27" i="34"/>
  <c r="AA27" i="35"/>
  <c r="Y27" i="35"/>
  <c r="X27" i="35"/>
  <c r="W27" i="35"/>
  <c r="V27" i="35"/>
  <c r="U27" i="35"/>
  <c r="U38" i="35" s="1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D38" i="35" s="1"/>
  <c r="D40" i="35" s="1"/>
  <c r="C27" i="35"/>
  <c r="C38" i="35" s="1"/>
  <c r="C40" i="35" s="1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F38" i="36" s="1"/>
  <c r="F40" i="36" s="1"/>
  <c r="E27" i="36"/>
  <c r="D27" i="36"/>
  <c r="C27" i="36"/>
  <c r="AA27" i="37"/>
  <c r="Z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J38" i="38" s="1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M38" i="39" s="1"/>
  <c r="L27" i="39"/>
  <c r="L38" i="39" s="1"/>
  <c r="K27" i="39"/>
  <c r="J27" i="39"/>
  <c r="I27" i="39"/>
  <c r="H27" i="39"/>
  <c r="H38" i="39" s="1"/>
  <c r="G27" i="39"/>
  <c r="F27" i="39"/>
  <c r="E27" i="39"/>
  <c r="D27" i="39"/>
  <c r="C27" i="39"/>
  <c r="AA27" i="40"/>
  <c r="Z27" i="40"/>
  <c r="Y27" i="40"/>
  <c r="X27" i="40"/>
  <c r="X38" i="40" s="1"/>
  <c r="W27" i="40"/>
  <c r="V27" i="40"/>
  <c r="U27" i="40"/>
  <c r="T27" i="40"/>
  <c r="S27" i="40"/>
  <c r="R27" i="40"/>
  <c r="Q27" i="40"/>
  <c r="P27" i="40"/>
  <c r="P38" i="40" s="1"/>
  <c r="O27" i="40"/>
  <c r="O38" i="40" s="1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Q38" i="41" s="1"/>
  <c r="P27" i="41"/>
  <c r="P38" i="41" s="1"/>
  <c r="O27" i="41"/>
  <c r="N27" i="41"/>
  <c r="M27" i="41"/>
  <c r="L27" i="41"/>
  <c r="K27" i="41"/>
  <c r="J27" i="41"/>
  <c r="I27" i="41"/>
  <c r="H27" i="41"/>
  <c r="H38" i="41" s="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J38" i="42" s="1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W38" i="43" s="1"/>
  <c r="V27" i="43"/>
  <c r="U27" i="43"/>
  <c r="U38" i="43" s="1"/>
  <c r="T27" i="43"/>
  <c r="T38" i="43" s="1"/>
  <c r="S27" i="43"/>
  <c r="R27" i="43"/>
  <c r="Q27" i="43"/>
  <c r="P27" i="43"/>
  <c r="O27" i="43"/>
  <c r="N27" i="43"/>
  <c r="M27" i="43"/>
  <c r="L27" i="43"/>
  <c r="K27" i="43"/>
  <c r="J27" i="43"/>
  <c r="I27" i="43"/>
  <c r="H27" i="43"/>
  <c r="H38" i="43" s="1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Z27" i="45"/>
  <c r="Y27" i="45"/>
  <c r="Y38" i="45" s="1"/>
  <c r="Y40" i="45" s="1"/>
  <c r="X27" i="45"/>
  <c r="W27" i="45"/>
  <c r="W38" i="45" s="1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E38" i="45" s="1"/>
  <c r="E40" i="45" s="1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E38" i="46" s="1"/>
  <c r="D27" i="46"/>
  <c r="C27" i="46"/>
  <c r="C38" i="46" s="1"/>
  <c r="C40" i="46" s="1"/>
  <c r="AA27" i="47"/>
  <c r="AA38" i="47" s="1"/>
  <c r="AA40" i="47" s="1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G38" i="47" s="1"/>
  <c r="G40" i="47" s="1"/>
  <c r="H39" i="47" s="1"/>
  <c r="F27" i="47"/>
  <c r="E27" i="47"/>
  <c r="D27" i="47"/>
  <c r="C27" i="47"/>
  <c r="AA27" i="48"/>
  <c r="Y27" i="48"/>
  <c r="X27" i="48"/>
  <c r="Z27" i="48" s="1"/>
  <c r="W27" i="48"/>
  <c r="V27" i="48"/>
  <c r="V38" i="48" s="1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H38" i="48" s="1"/>
  <c r="G27" i="48"/>
  <c r="G38" i="48" s="1"/>
  <c r="G40" i="48" s="1"/>
  <c r="H39" i="48" s="1"/>
  <c r="H40" i="48" s="1"/>
  <c r="I39" i="48" s="1"/>
  <c r="I40" i="48" s="1"/>
  <c r="J40" i="48" s="1"/>
  <c r="F27" i="48"/>
  <c r="E27" i="48"/>
  <c r="D27" i="48"/>
  <c r="C27" i="48"/>
  <c r="AA27" i="49"/>
  <c r="Y27" i="49"/>
  <c r="X27" i="49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N38" i="50" s="1"/>
  <c r="M27" i="50"/>
  <c r="L27" i="50"/>
  <c r="L38" i="50" s="1"/>
  <c r="K27" i="50"/>
  <c r="K38" i="50" s="1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R38" i="51" s="1"/>
  <c r="Q27" i="51"/>
  <c r="P27" i="51"/>
  <c r="P38" i="51" s="1"/>
  <c r="O27" i="51"/>
  <c r="N27" i="51"/>
  <c r="M27" i="51"/>
  <c r="M38" i="51" s="1"/>
  <c r="L27" i="51"/>
  <c r="K27" i="51"/>
  <c r="J27" i="51"/>
  <c r="I27" i="51"/>
  <c r="H27" i="51"/>
  <c r="G27" i="51"/>
  <c r="G38" i="51" s="1"/>
  <c r="G40" i="51" s="1"/>
  <c r="H39" i="51" s="1"/>
  <c r="H40" i="51" s="1"/>
  <c r="I39" i="51" s="1"/>
  <c r="I40" i="51" s="1"/>
  <c r="F27" i="51"/>
  <c r="E27" i="51"/>
  <c r="D27" i="51"/>
  <c r="C27" i="51"/>
  <c r="AA27" i="52"/>
  <c r="Y27" i="52"/>
  <c r="X27" i="52"/>
  <c r="Z27" i="52" s="1"/>
  <c r="W27" i="52"/>
  <c r="W38" i="52" s="1"/>
  <c r="V27" i="52"/>
  <c r="U27" i="52"/>
  <c r="T27" i="52"/>
  <c r="S27" i="52"/>
  <c r="R27" i="52"/>
  <c r="R38" i="52" s="1"/>
  <c r="Q27" i="52"/>
  <c r="P27" i="52"/>
  <c r="P38" i="52" s="1"/>
  <c r="O27" i="52"/>
  <c r="N27" i="52"/>
  <c r="M27" i="52"/>
  <c r="L27" i="52"/>
  <c r="K27" i="52"/>
  <c r="J27" i="52"/>
  <c r="J38" i="52" s="1"/>
  <c r="I27" i="52"/>
  <c r="H27" i="52"/>
  <c r="H38" i="52" s="1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M38" i="53" s="1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W38" i="54" s="1"/>
  <c r="V27" i="54"/>
  <c r="U27" i="54"/>
  <c r="U38" i="54" s="1"/>
  <c r="T27" i="54"/>
  <c r="S27" i="54"/>
  <c r="R27" i="54"/>
  <c r="Q27" i="54"/>
  <c r="P27" i="54"/>
  <c r="O27" i="54"/>
  <c r="O38" i="54" s="1"/>
  <c r="N27" i="54"/>
  <c r="M27" i="54"/>
  <c r="M38" i="54" s="1"/>
  <c r="L27" i="54"/>
  <c r="K27" i="54"/>
  <c r="J27" i="54"/>
  <c r="I27" i="54"/>
  <c r="H27" i="54"/>
  <c r="G27" i="54"/>
  <c r="F27" i="54"/>
  <c r="F38" i="54" s="1"/>
  <c r="F40" i="54" s="1"/>
  <c r="E27" i="54"/>
  <c r="D27" i="54"/>
  <c r="C27" i="54"/>
  <c r="AA27" i="55"/>
  <c r="AA38" i="55" s="1"/>
  <c r="AA40" i="55" s="1"/>
  <c r="Y27" i="55"/>
  <c r="Y38" i="55" s="1"/>
  <c r="X27" i="55"/>
  <c r="W27" i="55"/>
  <c r="W38" i="55" s="1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C38" i="55" s="1"/>
  <c r="C40" i="55" s="1"/>
  <c r="AA27" i="1"/>
  <c r="Z27" i="1"/>
  <c r="Y27" i="1"/>
  <c r="X27" i="1"/>
  <c r="W27" i="1"/>
  <c r="V27" i="1"/>
  <c r="U27" i="1"/>
  <c r="T27" i="1"/>
  <c r="T38" i="1" s="1"/>
  <c r="S27" i="1"/>
  <c r="R27" i="1"/>
  <c r="Q27" i="1"/>
  <c r="P27" i="1"/>
  <c r="O27" i="1"/>
  <c r="N27" i="1"/>
  <c r="M27" i="1"/>
  <c r="L27" i="1"/>
  <c r="K27" i="1"/>
  <c r="K38" i="1" s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W38" i="2" s="1"/>
  <c r="V17" i="2"/>
  <c r="V38" i="2" s="1"/>
  <c r="U17" i="2"/>
  <c r="U38" i="2" s="1"/>
  <c r="T17" i="2"/>
  <c r="T38" i="2" s="1"/>
  <c r="S17" i="2"/>
  <c r="R17" i="2"/>
  <c r="Q17" i="2"/>
  <c r="P17" i="2"/>
  <c r="O17" i="2"/>
  <c r="N17" i="2"/>
  <c r="M17" i="2"/>
  <c r="M38" i="2" s="1"/>
  <c r="L17" i="2"/>
  <c r="K17" i="2"/>
  <c r="K38" i="2" s="1"/>
  <c r="J17" i="2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AA17" i="3"/>
  <c r="Y17" i="3"/>
  <c r="X17" i="3"/>
  <c r="W17" i="3"/>
  <c r="W38" i="3" s="1"/>
  <c r="V17" i="3"/>
  <c r="V38" i="3" s="1"/>
  <c r="U17" i="3"/>
  <c r="T17" i="3"/>
  <c r="S17" i="3"/>
  <c r="R17" i="3"/>
  <c r="Q17" i="3"/>
  <c r="P17" i="3"/>
  <c r="O17" i="3"/>
  <c r="O38" i="3" s="1"/>
  <c r="N17" i="3"/>
  <c r="M17" i="3"/>
  <c r="M38" i="3" s="1"/>
  <c r="L17" i="3"/>
  <c r="K17" i="3"/>
  <c r="K38" i="3" s="1"/>
  <c r="J17" i="3"/>
  <c r="J38" i="3" s="1"/>
  <c r="I17" i="3"/>
  <c r="H17" i="3"/>
  <c r="H38" i="3" s="1"/>
  <c r="G17" i="3"/>
  <c r="G38" i="3" s="1"/>
  <c r="G40" i="3" s="1"/>
  <c r="H39" i="3" s="1"/>
  <c r="F17" i="3"/>
  <c r="E17" i="3"/>
  <c r="D17" i="3"/>
  <c r="C17" i="3"/>
  <c r="AA17" i="4"/>
  <c r="AA38" i="4" s="1"/>
  <c r="AA40" i="4" s="1"/>
  <c r="Y17" i="4"/>
  <c r="Y38" i="4" s="1"/>
  <c r="Y40" i="4" s="1"/>
  <c r="X17" i="4"/>
  <c r="W17" i="4"/>
  <c r="V17" i="4"/>
  <c r="U17" i="4"/>
  <c r="T17" i="4"/>
  <c r="S17" i="4"/>
  <c r="R17" i="4"/>
  <c r="Q17" i="4"/>
  <c r="Q38" i="4" s="1"/>
  <c r="P17" i="4"/>
  <c r="O17" i="4"/>
  <c r="O38" i="4" s="1"/>
  <c r="N17" i="4"/>
  <c r="M17" i="4"/>
  <c r="L17" i="4"/>
  <c r="L38" i="4" s="1"/>
  <c r="K17" i="4"/>
  <c r="J17" i="4"/>
  <c r="J38" i="4" s="1"/>
  <c r="I17" i="4"/>
  <c r="I38" i="4" s="1"/>
  <c r="H17" i="4"/>
  <c r="G17" i="4"/>
  <c r="F17" i="4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V17" i="5"/>
  <c r="U17" i="5"/>
  <c r="T17" i="5"/>
  <c r="S17" i="5"/>
  <c r="R17" i="5"/>
  <c r="R38" i="5" s="1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H17" i="5"/>
  <c r="G17" i="5"/>
  <c r="F17" i="5"/>
  <c r="F38" i="5" s="1"/>
  <c r="F40" i="5" s="1"/>
  <c r="E17" i="5"/>
  <c r="E38" i="5" s="1"/>
  <c r="E40" i="5" s="1"/>
  <c r="D17" i="5"/>
  <c r="C17" i="5"/>
  <c r="AA17" i="6"/>
  <c r="Y17" i="6"/>
  <c r="X17" i="6"/>
  <c r="W17" i="6"/>
  <c r="V17" i="6"/>
  <c r="V38" i="6" s="1"/>
  <c r="U17" i="6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J17" i="6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D17" i="6"/>
  <c r="C17" i="6"/>
  <c r="AA17" i="7"/>
  <c r="Y17" i="7"/>
  <c r="X17" i="7"/>
  <c r="Z17" i="7" s="1"/>
  <c r="W17" i="7"/>
  <c r="V17" i="7"/>
  <c r="U17" i="7"/>
  <c r="U38" i="7" s="1"/>
  <c r="T17" i="7"/>
  <c r="T38" i="7" s="1"/>
  <c r="S17" i="7"/>
  <c r="S38" i="7" s="1"/>
  <c r="R17" i="7"/>
  <c r="Q17" i="7"/>
  <c r="Q38" i="7" s="1"/>
  <c r="P17" i="7"/>
  <c r="P38" i="7" s="1"/>
  <c r="O17" i="7"/>
  <c r="N17" i="7"/>
  <c r="M17" i="7"/>
  <c r="L17" i="7"/>
  <c r="K17" i="7"/>
  <c r="K38" i="7" s="1"/>
  <c r="J17" i="7"/>
  <c r="J38" i="7" s="1"/>
  <c r="I17" i="7"/>
  <c r="H17" i="7"/>
  <c r="G17" i="7"/>
  <c r="F17" i="7"/>
  <c r="E17" i="7"/>
  <c r="D17" i="7"/>
  <c r="C17" i="7"/>
  <c r="C38" i="7" s="1"/>
  <c r="C40" i="7" s="1"/>
  <c r="AA17" i="8"/>
  <c r="Y17" i="8"/>
  <c r="X17" i="8"/>
  <c r="Z17" i="8" s="1"/>
  <c r="W17" i="8"/>
  <c r="W38" i="8" s="1"/>
  <c r="V17" i="8"/>
  <c r="V38" i="8" s="1"/>
  <c r="U17" i="8"/>
  <c r="U38" i="8" s="1"/>
  <c r="T17" i="8"/>
  <c r="S17" i="8"/>
  <c r="R17" i="8"/>
  <c r="Q17" i="8"/>
  <c r="P17" i="8"/>
  <c r="O17" i="8"/>
  <c r="N17" i="8"/>
  <c r="N38" i="8" s="1"/>
  <c r="M17" i="8"/>
  <c r="L17" i="8"/>
  <c r="L38" i="8" s="1"/>
  <c r="K17" i="8"/>
  <c r="K38" i="8" s="1"/>
  <c r="J17" i="8"/>
  <c r="I17" i="8"/>
  <c r="H17" i="8"/>
  <c r="G17" i="8"/>
  <c r="F17" i="8"/>
  <c r="E17" i="8"/>
  <c r="D17" i="8"/>
  <c r="D38" i="8" s="1"/>
  <c r="D40" i="8" s="1"/>
  <c r="C17" i="8"/>
  <c r="AA17" i="9"/>
  <c r="Y17" i="9"/>
  <c r="Y38" i="9" s="1"/>
  <c r="X17" i="9"/>
  <c r="W17" i="9"/>
  <c r="W38" i="9" s="1"/>
  <c r="V17" i="9"/>
  <c r="U17" i="9"/>
  <c r="U38" i="9" s="1"/>
  <c r="T17" i="9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K17" i="9"/>
  <c r="J17" i="9"/>
  <c r="I17" i="9"/>
  <c r="H17" i="9"/>
  <c r="G17" i="9"/>
  <c r="F17" i="9"/>
  <c r="E17" i="9"/>
  <c r="D17" i="9"/>
  <c r="C17" i="9"/>
  <c r="C38" i="9" s="1"/>
  <c r="AA17" i="10"/>
  <c r="AA38" i="10" s="1"/>
  <c r="Z17" i="10"/>
  <c r="Y17" i="10"/>
  <c r="Y38" i="10" s="1"/>
  <c r="Y40" i="10" s="1"/>
  <c r="X17" i="10"/>
  <c r="X38" i="10" s="1"/>
  <c r="Z38" i="10" s="1"/>
  <c r="W17" i="10"/>
  <c r="W38" i="10" s="1"/>
  <c r="V17" i="10"/>
  <c r="U17" i="10"/>
  <c r="T17" i="10"/>
  <c r="S17" i="10"/>
  <c r="R17" i="10"/>
  <c r="R38" i="10" s="1"/>
  <c r="Q17" i="10"/>
  <c r="Q38" i="10" s="1"/>
  <c r="P17" i="10"/>
  <c r="P38" i="10" s="1"/>
  <c r="O17" i="10"/>
  <c r="N17" i="10"/>
  <c r="M17" i="10"/>
  <c r="L17" i="10"/>
  <c r="K17" i="10"/>
  <c r="J17" i="10"/>
  <c r="J38" i="10" s="1"/>
  <c r="I17" i="10"/>
  <c r="H17" i="10"/>
  <c r="H38" i="10" s="1"/>
  <c r="G17" i="10"/>
  <c r="F17" i="10"/>
  <c r="E17" i="10"/>
  <c r="E38" i="10" s="1"/>
  <c r="E40" i="10" s="1"/>
  <c r="D17" i="10"/>
  <c r="D38" i="10" s="1"/>
  <c r="C17" i="10"/>
  <c r="AA17" i="11"/>
  <c r="AA38" i="11" s="1"/>
  <c r="AA40" i="11" s="1"/>
  <c r="Y17" i="11"/>
  <c r="Y38" i="11" s="1"/>
  <c r="X17" i="11"/>
  <c r="W17" i="11"/>
  <c r="V17" i="11"/>
  <c r="U17" i="11"/>
  <c r="T17" i="11"/>
  <c r="T38" i="11" s="1"/>
  <c r="S17" i="11"/>
  <c r="S38" i="11" s="1"/>
  <c r="R17" i="11"/>
  <c r="R38" i="11" s="1"/>
  <c r="Q17" i="11"/>
  <c r="P17" i="11"/>
  <c r="O17" i="11"/>
  <c r="N17" i="11"/>
  <c r="M17" i="11"/>
  <c r="L17" i="11"/>
  <c r="K17" i="11"/>
  <c r="J17" i="11"/>
  <c r="J38" i="11" s="1"/>
  <c r="I17" i="11"/>
  <c r="H17" i="11"/>
  <c r="G17" i="11"/>
  <c r="G38" i="11" s="1"/>
  <c r="G40" i="11" s="1"/>
  <c r="H39" i="11" s="1"/>
  <c r="F17" i="11"/>
  <c r="F38" i="11" s="1"/>
  <c r="F40" i="11" s="1"/>
  <c r="E17" i="11"/>
  <c r="D17" i="11"/>
  <c r="C17" i="11"/>
  <c r="AA17" i="12"/>
  <c r="Y17" i="12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R17" i="12"/>
  <c r="Q17" i="12"/>
  <c r="P17" i="12"/>
  <c r="O17" i="12"/>
  <c r="N17" i="12"/>
  <c r="N38" i="12" s="1"/>
  <c r="M17" i="12"/>
  <c r="L17" i="12"/>
  <c r="L38" i="12" s="1"/>
  <c r="K17" i="12"/>
  <c r="J17" i="12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C17" i="12"/>
  <c r="AA17" i="13"/>
  <c r="Y17" i="13"/>
  <c r="X17" i="13"/>
  <c r="W17" i="13"/>
  <c r="W38" i="13" s="1"/>
  <c r="V17" i="13"/>
  <c r="U17" i="13"/>
  <c r="T17" i="13"/>
  <c r="S17" i="13"/>
  <c r="R17" i="13"/>
  <c r="Q17" i="13"/>
  <c r="P17" i="13"/>
  <c r="O17" i="13"/>
  <c r="O38" i="13" s="1"/>
  <c r="N17" i="13"/>
  <c r="M17" i="13"/>
  <c r="L17" i="13"/>
  <c r="L38" i="13" s="1"/>
  <c r="K17" i="13"/>
  <c r="K38" i="13" s="1"/>
  <c r="J17" i="13"/>
  <c r="J38" i="13" s="1"/>
  <c r="I17" i="13"/>
  <c r="H17" i="13"/>
  <c r="H38" i="13" s="1"/>
  <c r="G17" i="13"/>
  <c r="F17" i="13"/>
  <c r="E17" i="13"/>
  <c r="D17" i="13"/>
  <c r="C17" i="13"/>
  <c r="C38" i="13" s="1"/>
  <c r="AA17" i="14"/>
  <c r="Y17" i="14"/>
  <c r="X17" i="14"/>
  <c r="W17" i="14"/>
  <c r="V17" i="14"/>
  <c r="U17" i="14"/>
  <c r="T17" i="14"/>
  <c r="S17" i="14"/>
  <c r="S38" i="14" s="1"/>
  <c r="R17" i="14"/>
  <c r="Q17" i="14"/>
  <c r="P17" i="14"/>
  <c r="O17" i="14"/>
  <c r="N17" i="14"/>
  <c r="N38" i="14" s="1"/>
  <c r="M17" i="14"/>
  <c r="M38" i="14" s="1"/>
  <c r="L17" i="14"/>
  <c r="L38" i="14" s="1"/>
  <c r="K17" i="14"/>
  <c r="J17" i="14"/>
  <c r="J38" i="14" s="1"/>
  <c r="I17" i="14"/>
  <c r="H17" i="14"/>
  <c r="G17" i="14"/>
  <c r="F17" i="14"/>
  <c r="E17" i="14"/>
  <c r="D17" i="14"/>
  <c r="D38" i="14" s="1"/>
  <c r="D40" i="14" s="1"/>
  <c r="C17" i="14"/>
  <c r="C38" i="14" s="1"/>
  <c r="C40" i="14" s="1"/>
  <c r="AA17" i="15"/>
  <c r="Z17" i="15"/>
  <c r="Y17" i="15"/>
  <c r="X17" i="15"/>
  <c r="W17" i="15"/>
  <c r="V17" i="15"/>
  <c r="V38" i="15" s="1"/>
  <c r="U17" i="15"/>
  <c r="T17" i="15"/>
  <c r="T38" i="15" s="1"/>
  <c r="S17" i="15"/>
  <c r="R17" i="15"/>
  <c r="Q17" i="15"/>
  <c r="Q38" i="15" s="1"/>
  <c r="P17" i="15"/>
  <c r="P38" i="15" s="1"/>
  <c r="O17" i="15"/>
  <c r="O38" i="15" s="1"/>
  <c r="N17" i="15"/>
  <c r="M17" i="15"/>
  <c r="M38" i="15" s="1"/>
  <c r="L17" i="15"/>
  <c r="K17" i="15"/>
  <c r="J17" i="15"/>
  <c r="I17" i="15"/>
  <c r="H17" i="15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C17" i="15"/>
  <c r="AA17" i="16"/>
  <c r="Y17" i="16"/>
  <c r="X17" i="16"/>
  <c r="Z17" i="16" s="1"/>
  <c r="W17" i="16"/>
  <c r="V17" i="16"/>
  <c r="U17" i="16"/>
  <c r="T17" i="16"/>
  <c r="T38" i="16" s="1"/>
  <c r="S17" i="16"/>
  <c r="S38" i="16" s="1"/>
  <c r="R17" i="16"/>
  <c r="R38" i="16" s="1"/>
  <c r="Q17" i="16"/>
  <c r="Q38" i="16" s="1"/>
  <c r="P17" i="16"/>
  <c r="O17" i="16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G17" i="16"/>
  <c r="F17" i="16"/>
  <c r="E17" i="16"/>
  <c r="D17" i="16"/>
  <c r="C17" i="16"/>
  <c r="AA17" i="17"/>
  <c r="Y17" i="17"/>
  <c r="X17" i="17"/>
  <c r="Z17" i="17" s="1"/>
  <c r="W17" i="17"/>
  <c r="V17" i="17"/>
  <c r="U17" i="17"/>
  <c r="T17" i="17"/>
  <c r="T38" i="17" s="1"/>
  <c r="S17" i="17"/>
  <c r="S38" i="17" s="1"/>
  <c r="R17" i="17"/>
  <c r="R38" i="17" s="1"/>
  <c r="Q17" i="17"/>
  <c r="P17" i="17"/>
  <c r="P38" i="17" s="1"/>
  <c r="O17" i="17"/>
  <c r="N17" i="17"/>
  <c r="M17" i="17"/>
  <c r="L17" i="17"/>
  <c r="K17" i="17"/>
  <c r="K38" i="17" s="1"/>
  <c r="J17" i="17"/>
  <c r="I17" i="17"/>
  <c r="H17" i="17"/>
  <c r="G17" i="17"/>
  <c r="F17" i="17"/>
  <c r="E17" i="17"/>
  <c r="E38" i="17" s="1"/>
  <c r="D17" i="17"/>
  <c r="C17" i="17"/>
  <c r="C38" i="17" s="1"/>
  <c r="AA17" i="18"/>
  <c r="Y17" i="18"/>
  <c r="X17" i="18"/>
  <c r="X38" i="18" s="1"/>
  <c r="X40" i="18" s="1"/>
  <c r="W17" i="18"/>
  <c r="W38" i="18" s="1"/>
  <c r="V17" i="18"/>
  <c r="V38" i="18" s="1"/>
  <c r="U17" i="18"/>
  <c r="T17" i="18"/>
  <c r="S17" i="18"/>
  <c r="R17" i="18"/>
  <c r="Q17" i="18"/>
  <c r="P17" i="18"/>
  <c r="O17" i="18"/>
  <c r="O38" i="18" s="1"/>
  <c r="N17" i="18"/>
  <c r="N38" i="18" s="1"/>
  <c r="M17" i="18"/>
  <c r="L17" i="18"/>
  <c r="K17" i="18"/>
  <c r="J17" i="18"/>
  <c r="I17" i="18"/>
  <c r="H17" i="18"/>
  <c r="G17" i="18"/>
  <c r="F17" i="18"/>
  <c r="E17" i="18"/>
  <c r="D17" i="18"/>
  <c r="C17" i="18"/>
  <c r="AA17" i="19"/>
  <c r="AA38" i="19" s="1"/>
  <c r="AA40" i="19" s="1"/>
  <c r="Y17" i="19"/>
  <c r="Y38" i="19" s="1"/>
  <c r="Y40" i="19" s="1"/>
  <c r="X17" i="19"/>
  <c r="W17" i="19"/>
  <c r="V17" i="19"/>
  <c r="U17" i="19"/>
  <c r="T17" i="19"/>
  <c r="S17" i="19"/>
  <c r="R17" i="19"/>
  <c r="R38" i="19" s="1"/>
  <c r="Q17" i="19"/>
  <c r="Q38" i="19" s="1"/>
  <c r="P17" i="19"/>
  <c r="P38" i="19" s="1"/>
  <c r="O17" i="19"/>
  <c r="N17" i="19"/>
  <c r="M17" i="19"/>
  <c r="L17" i="19"/>
  <c r="K17" i="19"/>
  <c r="J17" i="19"/>
  <c r="I17" i="19"/>
  <c r="H17" i="19"/>
  <c r="H38" i="19" s="1"/>
  <c r="G17" i="19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V17" i="20"/>
  <c r="U17" i="20"/>
  <c r="T17" i="20"/>
  <c r="S17" i="20"/>
  <c r="R17" i="20"/>
  <c r="R38" i="20" s="1"/>
  <c r="Q17" i="20"/>
  <c r="P17" i="20"/>
  <c r="O17" i="20"/>
  <c r="N17" i="20"/>
  <c r="M17" i="20"/>
  <c r="L17" i="20"/>
  <c r="K17" i="20"/>
  <c r="J17" i="20"/>
  <c r="I17" i="20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Y17" i="21"/>
  <c r="Y38" i="21" s="1"/>
  <c r="Y40" i="21" s="1"/>
  <c r="X17" i="21"/>
  <c r="W17" i="21"/>
  <c r="V17" i="21"/>
  <c r="V38" i="21" s="1"/>
  <c r="U17" i="21"/>
  <c r="T17" i="21"/>
  <c r="S17" i="21"/>
  <c r="R17" i="21"/>
  <c r="Q17" i="21"/>
  <c r="P17" i="21"/>
  <c r="O17" i="21"/>
  <c r="N17" i="21"/>
  <c r="M17" i="21"/>
  <c r="L17" i="21"/>
  <c r="K17" i="21"/>
  <c r="J17" i="21"/>
  <c r="I17" i="21"/>
  <c r="H17" i="21"/>
  <c r="G17" i="21"/>
  <c r="G38" i="21" s="1"/>
  <c r="G40" i="21" s="1"/>
  <c r="H39" i="21" s="1"/>
  <c r="F17" i="21"/>
  <c r="F38" i="21" s="1"/>
  <c r="F40" i="21" s="1"/>
  <c r="E17" i="21"/>
  <c r="D17" i="21"/>
  <c r="C17" i="21"/>
  <c r="C38" i="21" s="1"/>
  <c r="C40" i="21" s="1"/>
  <c r="AA17" i="22"/>
  <c r="Y17" i="22"/>
  <c r="Y38" i="22" s="1"/>
  <c r="X17" i="22"/>
  <c r="X38" i="22" s="1"/>
  <c r="Z38" i="22" s="1"/>
  <c r="W17" i="22"/>
  <c r="W38" i="22" s="1"/>
  <c r="V17" i="22"/>
  <c r="U17" i="22"/>
  <c r="T17" i="22"/>
  <c r="S17" i="22"/>
  <c r="R17" i="22"/>
  <c r="Q17" i="22"/>
  <c r="P17" i="22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H40" i="22" s="1"/>
  <c r="I39" i="22" s="1"/>
  <c r="I40" i="22" s="1"/>
  <c r="F17" i="22"/>
  <c r="E17" i="22"/>
  <c r="D17" i="22"/>
  <c r="C17" i="22"/>
  <c r="AA17" i="23"/>
  <c r="Z17" i="23"/>
  <c r="Y17" i="23"/>
  <c r="Y38" i="23" s="1"/>
  <c r="Y40" i="23" s="1"/>
  <c r="X17" i="23"/>
  <c r="X38" i="23" s="1"/>
  <c r="W17" i="23"/>
  <c r="V17" i="23"/>
  <c r="U17" i="23"/>
  <c r="T17" i="23"/>
  <c r="S17" i="23"/>
  <c r="R17" i="23"/>
  <c r="Q17" i="23"/>
  <c r="Q38" i="23" s="1"/>
  <c r="P17" i="23"/>
  <c r="O17" i="23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F17" i="23"/>
  <c r="E17" i="23"/>
  <c r="D17" i="23"/>
  <c r="D38" i="23" s="1"/>
  <c r="D40" i="23" s="1"/>
  <c r="C17" i="23"/>
  <c r="C38" i="23" s="1"/>
  <c r="AA17" i="24"/>
  <c r="Y17" i="24"/>
  <c r="X17" i="24"/>
  <c r="Z17" i="24" s="1"/>
  <c r="W17" i="24"/>
  <c r="V17" i="24"/>
  <c r="U17" i="24"/>
  <c r="T17" i="24"/>
  <c r="S17" i="24"/>
  <c r="R17" i="24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J17" i="24"/>
  <c r="I17" i="24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D17" i="24"/>
  <c r="C17" i="24"/>
  <c r="AA17" i="25"/>
  <c r="Y17" i="25"/>
  <c r="X17" i="25"/>
  <c r="Z17" i="25" s="1"/>
  <c r="W17" i="25"/>
  <c r="V17" i="25"/>
  <c r="U17" i="25"/>
  <c r="T17" i="25"/>
  <c r="S17" i="25"/>
  <c r="S38" i="25" s="1"/>
  <c r="R17" i="25"/>
  <c r="R38" i="25" s="1"/>
  <c r="Q17" i="25"/>
  <c r="Q38" i="25" s="1"/>
  <c r="P17" i="25"/>
  <c r="P38" i="25" s="1"/>
  <c r="O17" i="25"/>
  <c r="N17" i="25"/>
  <c r="M17" i="25"/>
  <c r="M38" i="25" s="1"/>
  <c r="L17" i="25"/>
  <c r="K17" i="25"/>
  <c r="J17" i="25"/>
  <c r="J38" i="25" s="1"/>
  <c r="I17" i="25"/>
  <c r="H17" i="25"/>
  <c r="H38" i="25" s="1"/>
  <c r="G17" i="25"/>
  <c r="F17" i="25"/>
  <c r="E17" i="25"/>
  <c r="D17" i="25"/>
  <c r="C17" i="25"/>
  <c r="AA17" i="26"/>
  <c r="AA38" i="26" s="1"/>
  <c r="AA40" i="26" s="1"/>
  <c r="Y17" i="26"/>
  <c r="X17" i="26"/>
  <c r="X38" i="26" s="1"/>
  <c r="W17" i="26"/>
  <c r="V17" i="26"/>
  <c r="U17" i="26"/>
  <c r="T17" i="26"/>
  <c r="T38" i="26" s="1"/>
  <c r="S17" i="26"/>
  <c r="S38" i="26" s="1"/>
  <c r="R17" i="26"/>
  <c r="Q17" i="26"/>
  <c r="P17" i="26"/>
  <c r="O17" i="26"/>
  <c r="N17" i="26"/>
  <c r="M17" i="26"/>
  <c r="L17" i="26"/>
  <c r="K17" i="26"/>
  <c r="K38" i="26" s="1"/>
  <c r="J17" i="26"/>
  <c r="J38" i="26" s="1"/>
  <c r="I17" i="26"/>
  <c r="H17" i="26"/>
  <c r="G17" i="26"/>
  <c r="F17" i="26"/>
  <c r="E17" i="26"/>
  <c r="D17" i="26"/>
  <c r="D38" i="26" s="1"/>
  <c r="D40" i="26" s="1"/>
  <c r="C17" i="26"/>
  <c r="AA17" i="27"/>
  <c r="AA38" i="27" s="1"/>
  <c r="AA40" i="27" s="1"/>
  <c r="Y17" i="27"/>
  <c r="X17" i="27"/>
  <c r="W17" i="27"/>
  <c r="W38" i="27" s="1"/>
  <c r="V17" i="27"/>
  <c r="V38" i="27" s="1"/>
  <c r="U17" i="27"/>
  <c r="U38" i="27" s="1"/>
  <c r="T17" i="27"/>
  <c r="S17" i="27"/>
  <c r="S38" i="27" s="1"/>
  <c r="R17" i="27"/>
  <c r="Q17" i="27"/>
  <c r="Q38" i="27" s="1"/>
  <c r="P17" i="27"/>
  <c r="O17" i="27"/>
  <c r="N17" i="27"/>
  <c r="M17" i="27"/>
  <c r="M38" i="27" s="1"/>
  <c r="L17" i="27"/>
  <c r="L38" i="27" s="1"/>
  <c r="K17" i="27"/>
  <c r="J17" i="27"/>
  <c r="I17" i="27"/>
  <c r="I38" i="27" s="1"/>
  <c r="H17" i="27"/>
  <c r="G17" i="27"/>
  <c r="F17" i="27"/>
  <c r="E17" i="27"/>
  <c r="E38" i="27" s="1"/>
  <c r="E40" i="27" s="1"/>
  <c r="D17" i="27"/>
  <c r="C17" i="27"/>
  <c r="AA17" i="28"/>
  <c r="Y17" i="28"/>
  <c r="X17" i="28"/>
  <c r="Z17" i="28" s="1"/>
  <c r="W17" i="28"/>
  <c r="V17" i="28"/>
  <c r="V38" i="28" s="1"/>
  <c r="U17" i="28"/>
  <c r="T17" i="28"/>
  <c r="S17" i="28"/>
  <c r="R17" i="28"/>
  <c r="Q17" i="28"/>
  <c r="P17" i="28"/>
  <c r="O17" i="28"/>
  <c r="O38" i="28" s="1"/>
  <c r="N17" i="28"/>
  <c r="N38" i="28" s="1"/>
  <c r="M17" i="28"/>
  <c r="L17" i="28"/>
  <c r="K17" i="28"/>
  <c r="J17" i="28"/>
  <c r="I17" i="28"/>
  <c r="I38" i="28" s="1"/>
  <c r="H17" i="28"/>
  <c r="G17" i="28"/>
  <c r="F17" i="28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W17" i="29"/>
  <c r="V17" i="29"/>
  <c r="U17" i="29"/>
  <c r="T17" i="29"/>
  <c r="T38" i="29" s="1"/>
  <c r="S17" i="29"/>
  <c r="R17" i="29"/>
  <c r="Q17" i="29"/>
  <c r="Q38" i="29" s="1"/>
  <c r="P17" i="29"/>
  <c r="P38" i="29" s="1"/>
  <c r="O17" i="29"/>
  <c r="N17" i="29"/>
  <c r="M17" i="29"/>
  <c r="L17" i="29"/>
  <c r="K17" i="29"/>
  <c r="J17" i="29"/>
  <c r="J38" i="29" s="1"/>
  <c r="I17" i="29"/>
  <c r="H17" i="29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AA38" i="30" s="1"/>
  <c r="AA40" i="30" s="1"/>
  <c r="Y17" i="30"/>
  <c r="X17" i="30"/>
  <c r="W17" i="30"/>
  <c r="V17" i="30"/>
  <c r="V38" i="30" s="1"/>
  <c r="U17" i="30"/>
  <c r="T17" i="30"/>
  <c r="S17" i="30"/>
  <c r="S38" i="30" s="1"/>
  <c r="R17" i="30"/>
  <c r="R38" i="30" s="1"/>
  <c r="Q17" i="30"/>
  <c r="P17" i="30"/>
  <c r="O17" i="30"/>
  <c r="N17" i="30"/>
  <c r="M17" i="30"/>
  <c r="L17" i="30"/>
  <c r="K17" i="30"/>
  <c r="J17" i="30"/>
  <c r="I17" i="30"/>
  <c r="H17" i="30"/>
  <c r="H38" i="30" s="1"/>
  <c r="G17" i="30"/>
  <c r="G38" i="30" s="1"/>
  <c r="G40" i="30" s="1"/>
  <c r="H39" i="30" s="1"/>
  <c r="F17" i="30"/>
  <c r="F38" i="30" s="1"/>
  <c r="F40" i="30" s="1"/>
  <c r="E17" i="30"/>
  <c r="D17" i="30"/>
  <c r="D38" i="30" s="1"/>
  <c r="D40" i="30" s="1"/>
  <c r="C17" i="30"/>
  <c r="AA17" i="31"/>
  <c r="Y17" i="31"/>
  <c r="X17" i="31"/>
  <c r="X38" i="31" s="1"/>
  <c r="X40" i="31" s="1"/>
  <c r="Z40" i="31" s="1"/>
  <c r="W17" i="31"/>
  <c r="W38" i="31" s="1"/>
  <c r="V17" i="31"/>
  <c r="V38" i="31" s="1"/>
  <c r="U17" i="31"/>
  <c r="U38" i="31" s="1"/>
  <c r="T17" i="31"/>
  <c r="T38" i="31" s="1"/>
  <c r="S17" i="31"/>
  <c r="R17" i="31"/>
  <c r="Q17" i="31"/>
  <c r="P17" i="31"/>
  <c r="O17" i="31"/>
  <c r="N17" i="31"/>
  <c r="M17" i="31"/>
  <c r="L17" i="31"/>
  <c r="K17" i="31"/>
  <c r="K38" i="31" s="1"/>
  <c r="J17" i="31"/>
  <c r="J38" i="31" s="1"/>
  <c r="I17" i="31"/>
  <c r="I38" i="31" s="1"/>
  <c r="H17" i="31"/>
  <c r="H38" i="31" s="1"/>
  <c r="G17" i="31"/>
  <c r="F17" i="31"/>
  <c r="F38" i="31" s="1"/>
  <c r="F40" i="31" s="1"/>
  <c r="E17" i="31"/>
  <c r="D17" i="31"/>
  <c r="C17" i="31"/>
  <c r="AA17" i="32"/>
  <c r="Y17" i="32"/>
  <c r="X17" i="32"/>
  <c r="Z17" i="32" s="1"/>
  <c r="W17" i="32"/>
  <c r="W38" i="32" s="1"/>
  <c r="V17" i="32"/>
  <c r="V38" i="32" s="1"/>
  <c r="U17" i="32"/>
  <c r="T17" i="32"/>
  <c r="S17" i="32"/>
  <c r="R17" i="32"/>
  <c r="Q17" i="32"/>
  <c r="P17" i="32"/>
  <c r="O17" i="32"/>
  <c r="N17" i="32"/>
  <c r="N38" i="32" s="1"/>
  <c r="M17" i="32"/>
  <c r="M38" i="32" s="1"/>
  <c r="L17" i="32"/>
  <c r="L38" i="32" s="1"/>
  <c r="K17" i="32"/>
  <c r="K38" i="32" s="1"/>
  <c r="J17" i="32"/>
  <c r="I17" i="32"/>
  <c r="H17" i="32"/>
  <c r="H38" i="32" s="1"/>
  <c r="G17" i="32"/>
  <c r="F17" i="32"/>
  <c r="E17" i="32"/>
  <c r="E38" i="32" s="1"/>
  <c r="E40" i="32" s="1"/>
  <c r="D17" i="32"/>
  <c r="C17" i="32"/>
  <c r="AA17" i="33"/>
  <c r="AA38" i="33" s="1"/>
  <c r="AA40" i="33" s="1"/>
  <c r="Y17" i="33"/>
  <c r="Y38" i="33" s="1"/>
  <c r="Y40" i="33" s="1"/>
  <c r="X17" i="33"/>
  <c r="W17" i="33"/>
  <c r="V17" i="33"/>
  <c r="U17" i="33"/>
  <c r="T17" i="33"/>
  <c r="S17" i="33"/>
  <c r="S38" i="33" s="1"/>
  <c r="R17" i="33"/>
  <c r="Q17" i="33"/>
  <c r="P17" i="33"/>
  <c r="O17" i="33"/>
  <c r="N17" i="33"/>
  <c r="M17" i="33"/>
  <c r="M38" i="33" s="1"/>
  <c r="L17" i="33"/>
  <c r="K17" i="33"/>
  <c r="J17" i="33"/>
  <c r="J38" i="33" s="1"/>
  <c r="I17" i="33"/>
  <c r="H17" i="33"/>
  <c r="G17" i="33"/>
  <c r="G38" i="33" s="1"/>
  <c r="G40" i="33" s="1"/>
  <c r="H39" i="33" s="1"/>
  <c r="F17" i="33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Z17" i="34"/>
  <c r="Y17" i="34"/>
  <c r="X17" i="34"/>
  <c r="W17" i="34"/>
  <c r="V17" i="34"/>
  <c r="U17" i="34"/>
  <c r="T17" i="34"/>
  <c r="S17" i="34"/>
  <c r="R17" i="34"/>
  <c r="Q17" i="34"/>
  <c r="P17" i="34"/>
  <c r="O17" i="34"/>
  <c r="N17" i="34"/>
  <c r="M17" i="34"/>
  <c r="L17" i="34"/>
  <c r="L38" i="34" s="1"/>
  <c r="K17" i="34"/>
  <c r="J17" i="34"/>
  <c r="I17" i="34"/>
  <c r="H17" i="34"/>
  <c r="G17" i="34"/>
  <c r="G38" i="34" s="1"/>
  <c r="G40" i="34" s="1"/>
  <c r="F17" i="34"/>
  <c r="F38" i="34" s="1"/>
  <c r="F40" i="34" s="1"/>
  <c r="E17" i="34"/>
  <c r="E38" i="34" s="1"/>
  <c r="E40" i="34" s="1"/>
  <c r="D17" i="34"/>
  <c r="C17" i="34"/>
  <c r="AA17" i="35"/>
  <c r="Y17" i="35"/>
  <c r="X17" i="35"/>
  <c r="W17" i="35"/>
  <c r="W38" i="35" s="1"/>
  <c r="V17" i="35"/>
  <c r="U17" i="35"/>
  <c r="T17" i="35"/>
  <c r="T38" i="35" s="1"/>
  <c r="S17" i="35"/>
  <c r="S38" i="35" s="1"/>
  <c r="R17" i="35"/>
  <c r="R38" i="35" s="1"/>
  <c r="Q17" i="35"/>
  <c r="Q38" i="35" s="1"/>
  <c r="P17" i="35"/>
  <c r="O17" i="35"/>
  <c r="N17" i="35"/>
  <c r="N38" i="35" s="1"/>
  <c r="M17" i="35"/>
  <c r="L17" i="35"/>
  <c r="K17" i="35"/>
  <c r="K38" i="35" s="1"/>
  <c r="J17" i="35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J40" i="35" s="1"/>
  <c r="F17" i="35"/>
  <c r="E17" i="35"/>
  <c r="D17" i="35"/>
  <c r="C17" i="35"/>
  <c r="AA17" i="36"/>
  <c r="Y17" i="36"/>
  <c r="X17" i="36"/>
  <c r="Z17" i="36" s="1"/>
  <c r="W17" i="36"/>
  <c r="V17" i="36"/>
  <c r="V38" i="36" s="1"/>
  <c r="U17" i="36"/>
  <c r="U38" i="36" s="1"/>
  <c r="T17" i="36"/>
  <c r="T38" i="36" s="1"/>
  <c r="S17" i="36"/>
  <c r="S38" i="36" s="1"/>
  <c r="R17" i="36"/>
  <c r="Q17" i="36"/>
  <c r="P17" i="36"/>
  <c r="P38" i="36" s="1"/>
  <c r="O17" i="36"/>
  <c r="N17" i="36"/>
  <c r="M17" i="36"/>
  <c r="L17" i="36"/>
  <c r="K17" i="36"/>
  <c r="K38" i="36" s="1"/>
  <c r="J17" i="36"/>
  <c r="J38" i="36" s="1"/>
  <c r="I17" i="36"/>
  <c r="I38" i="36" s="1"/>
  <c r="H17" i="36"/>
  <c r="G17" i="36"/>
  <c r="F17" i="36"/>
  <c r="E17" i="36"/>
  <c r="D17" i="36"/>
  <c r="C17" i="36"/>
  <c r="AA17" i="37"/>
  <c r="Y17" i="37"/>
  <c r="X17" i="37"/>
  <c r="Z17" i="37" s="1"/>
  <c r="W17" i="37"/>
  <c r="W38" i="37" s="1"/>
  <c r="V17" i="37"/>
  <c r="V38" i="37" s="1"/>
  <c r="U17" i="37"/>
  <c r="T17" i="37"/>
  <c r="S17" i="37"/>
  <c r="S38" i="37" s="1"/>
  <c r="R17" i="37"/>
  <c r="R38" i="37" s="1"/>
  <c r="Q17" i="37"/>
  <c r="P17" i="37"/>
  <c r="P38" i="37" s="1"/>
  <c r="O17" i="37"/>
  <c r="N17" i="37"/>
  <c r="M17" i="37"/>
  <c r="M38" i="37" s="1"/>
  <c r="L17" i="37"/>
  <c r="L38" i="37" s="1"/>
  <c r="K17" i="37"/>
  <c r="K38" i="37" s="1"/>
  <c r="J17" i="37"/>
  <c r="I17" i="37"/>
  <c r="H17" i="37"/>
  <c r="G17" i="37"/>
  <c r="F17" i="37"/>
  <c r="E17" i="37"/>
  <c r="D17" i="37"/>
  <c r="C17" i="37"/>
  <c r="C38" i="37" s="1"/>
  <c r="AA17" i="38"/>
  <c r="AA38" i="38" s="1"/>
  <c r="AA40" i="38" s="1"/>
  <c r="Y17" i="38"/>
  <c r="X17" i="38"/>
  <c r="X38" i="38" s="1"/>
  <c r="X40" i="38" s="1"/>
  <c r="W17" i="38"/>
  <c r="V17" i="38"/>
  <c r="U17" i="38"/>
  <c r="T17" i="38"/>
  <c r="T38" i="38" s="1"/>
  <c r="S17" i="38"/>
  <c r="R17" i="38"/>
  <c r="R38" i="38" s="1"/>
  <c r="Q17" i="38"/>
  <c r="P17" i="38"/>
  <c r="O17" i="38"/>
  <c r="O38" i="38" s="1"/>
  <c r="N17" i="38"/>
  <c r="N38" i="38" s="1"/>
  <c r="M17" i="38"/>
  <c r="M38" i="38" s="1"/>
  <c r="L17" i="38"/>
  <c r="K17" i="38"/>
  <c r="K38" i="38" s="1"/>
  <c r="J17" i="38"/>
  <c r="I17" i="38"/>
  <c r="H17" i="38"/>
  <c r="G17" i="38"/>
  <c r="F17" i="38"/>
  <c r="E17" i="38"/>
  <c r="E38" i="38" s="1"/>
  <c r="D17" i="38"/>
  <c r="D38" i="38" s="1"/>
  <c r="D40" i="38" s="1"/>
  <c r="C17" i="38"/>
  <c r="C38" i="38" s="1"/>
  <c r="C40" i="38" s="1"/>
  <c r="AA17" i="39"/>
  <c r="Y17" i="39"/>
  <c r="X17" i="39"/>
  <c r="W17" i="39"/>
  <c r="W38" i="39" s="1"/>
  <c r="V17" i="39"/>
  <c r="U17" i="39"/>
  <c r="T17" i="39"/>
  <c r="T38" i="39" s="1"/>
  <c r="S17" i="39"/>
  <c r="R17" i="39"/>
  <c r="R38" i="39" s="1"/>
  <c r="Q17" i="39"/>
  <c r="Q38" i="39" s="1"/>
  <c r="P17" i="39"/>
  <c r="P38" i="39" s="1"/>
  <c r="O17" i="39"/>
  <c r="O38" i="39" s="1"/>
  <c r="N17" i="39"/>
  <c r="M17" i="39"/>
  <c r="L17" i="39"/>
  <c r="K17" i="39"/>
  <c r="J17" i="39"/>
  <c r="I17" i="39"/>
  <c r="H17" i="39"/>
  <c r="G17" i="39"/>
  <c r="F17" i="39"/>
  <c r="F38" i="39" s="1"/>
  <c r="F40" i="39" s="1"/>
  <c r="E17" i="39"/>
  <c r="D17" i="39"/>
  <c r="C17" i="39"/>
  <c r="AA17" i="40"/>
  <c r="Y17" i="40"/>
  <c r="Y38" i="40" s="1"/>
  <c r="Y40" i="40" s="1"/>
  <c r="X17" i="40"/>
  <c r="W17" i="40"/>
  <c r="W38" i="40" s="1"/>
  <c r="V17" i="40"/>
  <c r="U17" i="40"/>
  <c r="T17" i="40"/>
  <c r="T38" i="40" s="1"/>
  <c r="S17" i="40"/>
  <c r="S38" i="40" s="1"/>
  <c r="R17" i="40"/>
  <c r="R38" i="40" s="1"/>
  <c r="Q17" i="40"/>
  <c r="Q38" i="40" s="1"/>
  <c r="P17" i="40"/>
  <c r="O17" i="40"/>
  <c r="N17" i="40"/>
  <c r="M17" i="40"/>
  <c r="M38" i="40" s="1"/>
  <c r="L17" i="40"/>
  <c r="K17" i="40"/>
  <c r="J17" i="40"/>
  <c r="I17" i="40"/>
  <c r="H17" i="40"/>
  <c r="H38" i="40" s="1"/>
  <c r="G17" i="40"/>
  <c r="G38" i="40" s="1"/>
  <c r="G40" i="40" s="1"/>
  <c r="H39" i="40" s="1"/>
  <c r="H40" i="40" s="1"/>
  <c r="I39" i="40" s="1"/>
  <c r="F17" i="40"/>
  <c r="E17" i="40"/>
  <c r="D17" i="40"/>
  <c r="D38" i="40" s="1"/>
  <c r="D40" i="40" s="1"/>
  <c r="C17" i="40"/>
  <c r="C38" i="40" s="1"/>
  <c r="C40" i="40" s="1"/>
  <c r="AA17" i="41"/>
  <c r="Y17" i="41"/>
  <c r="X17" i="41"/>
  <c r="Z17" i="41" s="1"/>
  <c r="W17" i="41"/>
  <c r="V17" i="41"/>
  <c r="V38" i="41" s="1"/>
  <c r="U17" i="41"/>
  <c r="U38" i="41" s="1"/>
  <c r="T17" i="41"/>
  <c r="T38" i="41" s="1"/>
  <c r="S17" i="41"/>
  <c r="S38" i="41" s="1"/>
  <c r="R17" i="41"/>
  <c r="Q17" i="41"/>
  <c r="P17" i="41"/>
  <c r="O17" i="41"/>
  <c r="N17" i="41"/>
  <c r="M17" i="41"/>
  <c r="L17" i="41"/>
  <c r="K17" i="41"/>
  <c r="J17" i="41"/>
  <c r="I17" i="41"/>
  <c r="H17" i="41"/>
  <c r="G17" i="41"/>
  <c r="F17" i="41"/>
  <c r="E17" i="41"/>
  <c r="E38" i="41" s="1"/>
  <c r="E40" i="41" s="1"/>
  <c r="D17" i="41"/>
  <c r="C17" i="41"/>
  <c r="AA17" i="42"/>
  <c r="Y17" i="42"/>
  <c r="X17" i="42"/>
  <c r="W17" i="42"/>
  <c r="W38" i="42" s="1"/>
  <c r="V17" i="42"/>
  <c r="V38" i="42" s="1"/>
  <c r="U17" i="42"/>
  <c r="U38" i="42" s="1"/>
  <c r="T17" i="42"/>
  <c r="S17" i="42"/>
  <c r="R17" i="42"/>
  <c r="Q17" i="42"/>
  <c r="Q38" i="42" s="1"/>
  <c r="P17" i="42"/>
  <c r="O17" i="42"/>
  <c r="N17" i="42"/>
  <c r="N38" i="42" s="1"/>
  <c r="M17" i="42"/>
  <c r="M38" i="42" s="1"/>
  <c r="L17" i="42"/>
  <c r="L38" i="42" s="1"/>
  <c r="K17" i="42"/>
  <c r="J17" i="42"/>
  <c r="I17" i="42"/>
  <c r="H17" i="42"/>
  <c r="H38" i="42" s="1"/>
  <c r="G17" i="42"/>
  <c r="F17" i="42"/>
  <c r="E17" i="42"/>
  <c r="D17" i="42"/>
  <c r="C17" i="42"/>
  <c r="C38" i="42" s="1"/>
  <c r="C40" i="42" s="1"/>
  <c r="AA17" i="43"/>
  <c r="AA38" i="43" s="1"/>
  <c r="AA40" i="43" s="1"/>
  <c r="Y17" i="43"/>
  <c r="Y38" i="43" s="1"/>
  <c r="Y40" i="43" s="1"/>
  <c r="X17" i="43"/>
  <c r="X38" i="43" s="1"/>
  <c r="W17" i="43"/>
  <c r="V17" i="43"/>
  <c r="U17" i="43"/>
  <c r="T17" i="43"/>
  <c r="S17" i="43"/>
  <c r="R17" i="43"/>
  <c r="Q17" i="43"/>
  <c r="P17" i="43"/>
  <c r="O17" i="43"/>
  <c r="N17" i="43"/>
  <c r="N38" i="43" s="1"/>
  <c r="M17" i="43"/>
  <c r="L17" i="43"/>
  <c r="K17" i="43"/>
  <c r="J17" i="43"/>
  <c r="J38" i="43" s="1"/>
  <c r="I17" i="43"/>
  <c r="H17" i="43"/>
  <c r="G17" i="43"/>
  <c r="F17" i="43"/>
  <c r="F38" i="43" s="1"/>
  <c r="F40" i="43" s="1"/>
  <c r="E17" i="43"/>
  <c r="E38" i="43" s="1"/>
  <c r="E40" i="43" s="1"/>
  <c r="D17" i="43"/>
  <c r="D38" i="43" s="1"/>
  <c r="D40" i="43" s="1"/>
  <c r="C17" i="43"/>
  <c r="C38" i="43" s="1"/>
  <c r="C40" i="43" s="1"/>
  <c r="AA17" i="44"/>
  <c r="AA38" i="44" s="1"/>
  <c r="AA40" i="44" s="1"/>
  <c r="Y17" i="44"/>
  <c r="X17" i="44"/>
  <c r="W17" i="44"/>
  <c r="V17" i="44"/>
  <c r="U17" i="44"/>
  <c r="T17" i="44"/>
  <c r="S17" i="44"/>
  <c r="R17" i="44"/>
  <c r="R38" i="44" s="1"/>
  <c r="Q17" i="44"/>
  <c r="P17" i="44"/>
  <c r="O17" i="44"/>
  <c r="N17" i="44"/>
  <c r="M17" i="44"/>
  <c r="L17" i="44"/>
  <c r="K17" i="44"/>
  <c r="J17" i="44"/>
  <c r="I17" i="44"/>
  <c r="H17" i="44"/>
  <c r="H38" i="44" s="1"/>
  <c r="G17" i="44"/>
  <c r="G38" i="44" s="1"/>
  <c r="G40" i="44" s="1"/>
  <c r="H39" i="44" s="1"/>
  <c r="H40" i="44" s="1"/>
  <c r="I39" i="44" s="1"/>
  <c r="I40" i="44" s="1"/>
  <c r="J40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AA17" i="45"/>
  <c r="Y17" i="45"/>
  <c r="X17" i="45"/>
  <c r="W17" i="45"/>
  <c r="V17" i="45"/>
  <c r="U17" i="45"/>
  <c r="T17" i="45"/>
  <c r="T38" i="45" s="1"/>
  <c r="S17" i="45"/>
  <c r="S38" i="45" s="1"/>
  <c r="R17" i="45"/>
  <c r="R38" i="45" s="1"/>
  <c r="Q17" i="45"/>
  <c r="P17" i="45"/>
  <c r="O17" i="45"/>
  <c r="O38" i="45" s="1"/>
  <c r="N17" i="45"/>
  <c r="M17" i="45"/>
  <c r="L17" i="45"/>
  <c r="K17" i="45"/>
  <c r="J17" i="45"/>
  <c r="I17" i="45"/>
  <c r="H17" i="45"/>
  <c r="H38" i="45" s="1"/>
  <c r="G17" i="45"/>
  <c r="G38" i="45" s="1"/>
  <c r="G40" i="45" s="1"/>
  <c r="H39" i="45" s="1"/>
  <c r="F17" i="45"/>
  <c r="F38" i="45" s="1"/>
  <c r="F40" i="45" s="1"/>
  <c r="E17" i="45"/>
  <c r="D17" i="45"/>
  <c r="C17" i="45"/>
  <c r="AA17" i="46"/>
  <c r="AA38" i="46" s="1"/>
  <c r="AA40" i="46" s="1"/>
  <c r="Y17" i="46"/>
  <c r="X17" i="46"/>
  <c r="W17" i="46"/>
  <c r="W38" i="46" s="1"/>
  <c r="V17" i="46"/>
  <c r="V38" i="46" s="1"/>
  <c r="U17" i="46"/>
  <c r="U38" i="46" s="1"/>
  <c r="T17" i="46"/>
  <c r="S17" i="46"/>
  <c r="R17" i="46"/>
  <c r="Q17" i="46"/>
  <c r="P17" i="46"/>
  <c r="O17" i="46"/>
  <c r="N17" i="46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G17" i="46"/>
  <c r="F17" i="46"/>
  <c r="E17" i="46"/>
  <c r="D17" i="46"/>
  <c r="C17" i="46"/>
  <c r="AA17" i="47"/>
  <c r="Y17" i="47"/>
  <c r="Y38" i="47" s="1"/>
  <c r="Y40" i="47" s="1"/>
  <c r="X17" i="47"/>
  <c r="X38" i="47" s="1"/>
  <c r="W17" i="47"/>
  <c r="W38" i="47" s="1"/>
  <c r="V17" i="47"/>
  <c r="V38" i="47" s="1"/>
  <c r="U17" i="47"/>
  <c r="T17" i="47"/>
  <c r="S17" i="47"/>
  <c r="R17" i="47"/>
  <c r="R38" i="47" s="1"/>
  <c r="Q17" i="47"/>
  <c r="P17" i="47"/>
  <c r="P38" i="47" s="1"/>
  <c r="O17" i="47"/>
  <c r="N17" i="47"/>
  <c r="N38" i="47" s="1"/>
  <c r="M17" i="47"/>
  <c r="M38" i="47" s="1"/>
  <c r="L17" i="47"/>
  <c r="L38" i="47" s="1"/>
  <c r="K17" i="47"/>
  <c r="J17" i="47"/>
  <c r="J38" i="47" s="1"/>
  <c r="I17" i="47"/>
  <c r="H17" i="47"/>
  <c r="G17" i="47"/>
  <c r="F17" i="47"/>
  <c r="E17" i="47"/>
  <c r="D17" i="47"/>
  <c r="C17" i="47"/>
  <c r="AA17" i="48"/>
  <c r="AA38" i="48" s="1"/>
  <c r="AA40" i="48" s="1"/>
  <c r="Y17" i="48"/>
  <c r="Y38" i="48" s="1"/>
  <c r="X17" i="48"/>
  <c r="W17" i="48"/>
  <c r="V17" i="48"/>
  <c r="U17" i="48"/>
  <c r="T17" i="48"/>
  <c r="S17" i="48"/>
  <c r="R17" i="48"/>
  <c r="R38" i="48" s="1"/>
  <c r="Q17" i="48"/>
  <c r="P17" i="48"/>
  <c r="P38" i="48" s="1"/>
  <c r="O17" i="48"/>
  <c r="O38" i="48" s="1"/>
  <c r="N17" i="48"/>
  <c r="N38" i="48" s="1"/>
  <c r="M17" i="48"/>
  <c r="L17" i="48"/>
  <c r="L38" i="48" s="1"/>
  <c r="K17" i="48"/>
  <c r="J17" i="48"/>
  <c r="I17" i="48"/>
  <c r="I38" i="48" s="1"/>
  <c r="H17" i="48"/>
  <c r="G17" i="48"/>
  <c r="F17" i="48"/>
  <c r="F38" i="48" s="1"/>
  <c r="F40" i="48" s="1"/>
  <c r="E17" i="48"/>
  <c r="E38" i="48" s="1"/>
  <c r="E40" i="48" s="1"/>
  <c r="D17" i="48"/>
  <c r="D38" i="48" s="1"/>
  <c r="D40" i="48" s="1"/>
  <c r="C17" i="48"/>
  <c r="C38" i="48" s="1"/>
  <c r="C40" i="48" s="1"/>
  <c r="AA17" i="49"/>
  <c r="Y17" i="49"/>
  <c r="X17" i="49"/>
  <c r="W17" i="49"/>
  <c r="V17" i="49"/>
  <c r="U17" i="49"/>
  <c r="T17" i="49"/>
  <c r="T38" i="49" s="1"/>
  <c r="S17" i="49"/>
  <c r="R17" i="49"/>
  <c r="R38" i="49" s="1"/>
  <c r="Q17" i="49"/>
  <c r="Q38" i="49" s="1"/>
  <c r="P17" i="49"/>
  <c r="P38" i="49" s="1"/>
  <c r="O17" i="49"/>
  <c r="N17" i="49"/>
  <c r="N38" i="49" s="1"/>
  <c r="M17" i="49"/>
  <c r="L17" i="49"/>
  <c r="K17" i="49"/>
  <c r="K38" i="49" s="1"/>
  <c r="J17" i="49"/>
  <c r="I17" i="49"/>
  <c r="H17" i="49"/>
  <c r="H38" i="49" s="1"/>
  <c r="G17" i="49"/>
  <c r="G38" i="49" s="1"/>
  <c r="F17" i="49"/>
  <c r="F38" i="49" s="1"/>
  <c r="E17" i="49"/>
  <c r="E38" i="49" s="1"/>
  <c r="D17" i="49"/>
  <c r="C17" i="49"/>
  <c r="AA17" i="50"/>
  <c r="Y17" i="50"/>
  <c r="X17" i="50"/>
  <c r="Z17" i="50" s="1"/>
  <c r="W17" i="50"/>
  <c r="V17" i="50"/>
  <c r="V38" i="50" s="1"/>
  <c r="U17" i="50"/>
  <c r="T17" i="50"/>
  <c r="T38" i="50" s="1"/>
  <c r="S17" i="50"/>
  <c r="S38" i="50" s="1"/>
  <c r="R17" i="50"/>
  <c r="Q17" i="50"/>
  <c r="Q38" i="50" s="1"/>
  <c r="P17" i="50"/>
  <c r="P38" i="50" s="1"/>
  <c r="O17" i="50"/>
  <c r="N17" i="50"/>
  <c r="M17" i="50"/>
  <c r="L17" i="50"/>
  <c r="K17" i="50"/>
  <c r="J17" i="50"/>
  <c r="J38" i="50" s="1"/>
  <c r="I17" i="50"/>
  <c r="I38" i="50" s="1"/>
  <c r="H17" i="50"/>
  <c r="G17" i="50"/>
  <c r="G38" i="50" s="1"/>
  <c r="F17" i="50"/>
  <c r="E17" i="50"/>
  <c r="D17" i="50"/>
  <c r="C17" i="50"/>
  <c r="AA17" i="51"/>
  <c r="Z17" i="51"/>
  <c r="Y17" i="51"/>
  <c r="X17" i="51"/>
  <c r="X38" i="51" s="1"/>
  <c r="W17" i="51"/>
  <c r="W38" i="51" s="1"/>
  <c r="V17" i="51"/>
  <c r="V38" i="51" s="1"/>
  <c r="U17" i="51"/>
  <c r="T17" i="51"/>
  <c r="T38" i="51" s="1"/>
  <c r="S17" i="51"/>
  <c r="S38" i="51" s="1"/>
  <c r="R17" i="51"/>
  <c r="Q17" i="51"/>
  <c r="P17" i="51"/>
  <c r="O17" i="51"/>
  <c r="N17" i="51"/>
  <c r="M17" i="51"/>
  <c r="L17" i="51"/>
  <c r="K17" i="51"/>
  <c r="K38" i="51" s="1"/>
  <c r="J17" i="51"/>
  <c r="J38" i="51" s="1"/>
  <c r="I17" i="51"/>
  <c r="H17" i="51"/>
  <c r="G17" i="51"/>
  <c r="F17" i="51"/>
  <c r="E17" i="51"/>
  <c r="D17" i="51"/>
  <c r="C17" i="51"/>
  <c r="AA17" i="52"/>
  <c r="AA38" i="52" s="1"/>
  <c r="AA40" i="52" s="1"/>
  <c r="Y17" i="52"/>
  <c r="Y38" i="52" s="1"/>
  <c r="Y40" i="52" s="1"/>
  <c r="X17" i="52"/>
  <c r="W17" i="52"/>
  <c r="V17" i="52"/>
  <c r="V38" i="52" s="1"/>
  <c r="U17" i="52"/>
  <c r="U38" i="52" s="1"/>
  <c r="T17" i="52"/>
  <c r="S17" i="52"/>
  <c r="R17" i="52"/>
  <c r="Q17" i="52"/>
  <c r="P17" i="52"/>
  <c r="O17" i="52"/>
  <c r="N17" i="52"/>
  <c r="N38" i="52" s="1"/>
  <c r="M17" i="52"/>
  <c r="M38" i="52" s="1"/>
  <c r="L17" i="52"/>
  <c r="L38" i="52" s="1"/>
  <c r="K17" i="52"/>
  <c r="K38" i="52" s="1"/>
  <c r="J17" i="52"/>
  <c r="I17" i="52"/>
  <c r="H17" i="52"/>
  <c r="G17" i="52"/>
  <c r="F17" i="52"/>
  <c r="E17" i="52"/>
  <c r="E38" i="52" s="1"/>
  <c r="E40" i="52" s="1"/>
  <c r="D17" i="52"/>
  <c r="C17" i="52"/>
  <c r="C38" i="52" s="1"/>
  <c r="C40" i="52" s="1"/>
  <c r="AA17" i="53"/>
  <c r="AA38" i="53" s="1"/>
  <c r="AA40" i="53" s="1"/>
  <c r="Y17" i="53"/>
  <c r="X17" i="53"/>
  <c r="Z17" i="53" s="1"/>
  <c r="W17" i="53"/>
  <c r="W38" i="53" s="1"/>
  <c r="V17" i="53"/>
  <c r="U17" i="53"/>
  <c r="T17" i="53"/>
  <c r="T38" i="53" s="1"/>
  <c r="S17" i="53"/>
  <c r="R17" i="53"/>
  <c r="Q17" i="53"/>
  <c r="P17" i="53"/>
  <c r="O17" i="53"/>
  <c r="O38" i="53" s="1"/>
  <c r="N17" i="53"/>
  <c r="N38" i="53" s="1"/>
  <c r="M17" i="53"/>
  <c r="L17" i="53"/>
  <c r="K17" i="53"/>
  <c r="J17" i="53"/>
  <c r="I17" i="53"/>
  <c r="H17" i="53"/>
  <c r="G17" i="53"/>
  <c r="F17" i="53"/>
  <c r="F38" i="53" s="1"/>
  <c r="F40" i="53" s="1"/>
  <c r="E17" i="53"/>
  <c r="E38" i="53" s="1"/>
  <c r="E40" i="53" s="1"/>
  <c r="D17" i="53"/>
  <c r="D38" i="53" s="1"/>
  <c r="D40" i="53" s="1"/>
  <c r="C17" i="53"/>
  <c r="AA17" i="54"/>
  <c r="AA38" i="54" s="1"/>
  <c r="AA40" i="54" s="1"/>
  <c r="Z17" i="54"/>
  <c r="Y17" i="54"/>
  <c r="X17" i="54"/>
  <c r="W17" i="54"/>
  <c r="V17" i="54"/>
  <c r="V38" i="54" s="1"/>
  <c r="U17" i="54"/>
  <c r="T17" i="54"/>
  <c r="S17" i="54"/>
  <c r="S38" i="54" s="1"/>
  <c r="R17" i="54"/>
  <c r="R38" i="54" s="1"/>
  <c r="Q17" i="54"/>
  <c r="Q38" i="54" s="1"/>
  <c r="P17" i="54"/>
  <c r="P38" i="54" s="1"/>
  <c r="O17" i="54"/>
  <c r="N17" i="54"/>
  <c r="M17" i="54"/>
  <c r="L17" i="54"/>
  <c r="K17" i="54"/>
  <c r="J17" i="54"/>
  <c r="J38" i="54" s="1"/>
  <c r="I17" i="54"/>
  <c r="H17" i="54"/>
  <c r="H38" i="54" s="1"/>
  <c r="G17" i="54"/>
  <c r="G38" i="54" s="1"/>
  <c r="G40" i="54" s="1"/>
  <c r="H39" i="54" s="1"/>
  <c r="H40" i="54" s="1"/>
  <c r="I39" i="54" s="1"/>
  <c r="I40" i="54" s="1"/>
  <c r="F17" i="54"/>
  <c r="E17" i="54"/>
  <c r="E38" i="54" s="1"/>
  <c r="E40" i="54" s="1"/>
  <c r="D17" i="54"/>
  <c r="D38" i="54" s="1"/>
  <c r="D40" i="54" s="1"/>
  <c r="C17" i="54"/>
  <c r="AA17" i="55"/>
  <c r="Y17" i="55"/>
  <c r="X17" i="55"/>
  <c r="X38" i="55" s="1"/>
  <c r="W17" i="55"/>
  <c r="V17" i="55"/>
  <c r="U17" i="55"/>
  <c r="U38" i="55" s="1"/>
  <c r="T17" i="55"/>
  <c r="T38" i="55" s="1"/>
  <c r="S17" i="55"/>
  <c r="S38" i="55" s="1"/>
  <c r="R17" i="55"/>
  <c r="Q17" i="55"/>
  <c r="P17" i="55"/>
  <c r="O17" i="55"/>
  <c r="N17" i="55"/>
  <c r="M17" i="55"/>
  <c r="L17" i="55"/>
  <c r="L38" i="55" s="1"/>
  <c r="K17" i="55"/>
  <c r="J17" i="55"/>
  <c r="J38" i="55" s="1"/>
  <c r="I17" i="55"/>
  <c r="H17" i="55"/>
  <c r="H38" i="55" s="1"/>
  <c r="G17" i="55"/>
  <c r="G38" i="55" s="1"/>
  <c r="G40" i="55" s="1"/>
  <c r="H39" i="55" s="1"/>
  <c r="H40" i="55" s="1"/>
  <c r="I39" i="55" s="1"/>
  <c r="I40" i="55" s="1"/>
  <c r="J40" i="55" s="1"/>
  <c r="F17" i="55"/>
  <c r="E17" i="55"/>
  <c r="D17" i="55"/>
  <c r="C17" i="55"/>
  <c r="AA17" i="1"/>
  <c r="Y17" i="1"/>
  <c r="X17" i="1"/>
  <c r="Z17" i="1" s="1"/>
  <c r="W17" i="1"/>
  <c r="W38" i="1" s="1"/>
  <c r="V17" i="1"/>
  <c r="V38" i="1" s="1"/>
  <c r="U17" i="1"/>
  <c r="U38" i="1" s="1"/>
  <c r="T17" i="1"/>
  <c r="S17" i="1"/>
  <c r="R17" i="1"/>
  <c r="Q17" i="1"/>
  <c r="P17" i="1"/>
  <c r="O17" i="1"/>
  <c r="N17" i="1"/>
  <c r="M17" i="1"/>
  <c r="M38" i="1" s="1"/>
  <c r="L17" i="1"/>
  <c r="L38" i="1" s="1"/>
  <c r="K17" i="1"/>
  <c r="J17" i="1"/>
  <c r="J38" i="1" s="1"/>
  <c r="I17" i="1"/>
  <c r="I38" i="1" s="1"/>
  <c r="H17" i="1"/>
  <c r="G17" i="1"/>
  <c r="F17" i="1"/>
  <c r="E17" i="1"/>
  <c r="E38" i="1" s="1"/>
  <c r="E40" i="1" s="1"/>
  <c r="D17" i="1"/>
  <c r="C17" i="1"/>
  <c r="X40" i="23" l="1"/>
  <c r="Z40" i="23" s="1"/>
  <c r="Z38" i="23"/>
  <c r="I40" i="53"/>
  <c r="H40" i="27"/>
  <c r="I39" i="27" s="1"/>
  <c r="I40" i="27" s="1"/>
  <c r="K39" i="27" s="1"/>
  <c r="W38" i="20"/>
  <c r="H38" i="47"/>
  <c r="H40" i="47" s="1"/>
  <c r="I39" i="47" s="1"/>
  <c r="I40" i="47" s="1"/>
  <c r="F38" i="46"/>
  <c r="F40" i="46" s="1"/>
  <c r="W38" i="44"/>
  <c r="Q38" i="31"/>
  <c r="F38" i="26"/>
  <c r="F40" i="26" s="1"/>
  <c r="O38" i="50"/>
  <c r="Y38" i="51"/>
  <c r="Y40" i="51" s="1"/>
  <c r="R38" i="27"/>
  <c r="C38" i="30"/>
  <c r="C40" i="30" s="1"/>
  <c r="AA38" i="51"/>
  <c r="AA40" i="51" s="1"/>
  <c r="M38" i="34"/>
  <c r="Z17" i="29"/>
  <c r="X38" i="29"/>
  <c r="J38" i="12"/>
  <c r="O38" i="55"/>
  <c r="K38" i="43"/>
  <c r="AA38" i="40"/>
  <c r="AA40" i="40" s="1"/>
  <c r="Z17" i="39"/>
  <c r="X38" i="39"/>
  <c r="P38" i="35"/>
  <c r="K38" i="33"/>
  <c r="Y38" i="29"/>
  <c r="Y40" i="29" s="1"/>
  <c r="K38" i="12"/>
  <c r="L38" i="2"/>
  <c r="Z17" i="52"/>
  <c r="X38" i="52"/>
  <c r="U38" i="19"/>
  <c r="S38" i="18"/>
  <c r="H40" i="33"/>
  <c r="I39" i="33" s="1"/>
  <c r="I40" i="33" s="1"/>
  <c r="K39" i="33" s="1"/>
  <c r="Y40" i="55"/>
  <c r="Z40" i="55" s="1"/>
  <c r="Z38" i="55"/>
  <c r="T38" i="42"/>
  <c r="AA38" i="35"/>
  <c r="AA40" i="35" s="1"/>
  <c r="Z27" i="34"/>
  <c r="X38" i="34"/>
  <c r="I40" i="29"/>
  <c r="J40" i="29" s="1"/>
  <c r="C38" i="51"/>
  <c r="C40" i="51" s="1"/>
  <c r="AA38" i="31"/>
  <c r="AA40" i="31" s="1"/>
  <c r="X38" i="30"/>
  <c r="X40" i="30" s="1"/>
  <c r="V38" i="29"/>
  <c r="N38" i="25"/>
  <c r="T38" i="52"/>
  <c r="Y38" i="44"/>
  <c r="Y40" i="44" s="1"/>
  <c r="X40" i="7"/>
  <c r="Z40" i="7" s="1"/>
  <c r="Z38" i="7"/>
  <c r="K38" i="54"/>
  <c r="F38" i="52"/>
  <c r="F40" i="52" s="1"/>
  <c r="I38" i="33"/>
  <c r="G38" i="32"/>
  <c r="G40" i="32" s="1"/>
  <c r="H39" i="32" s="1"/>
  <c r="H40" i="32" s="1"/>
  <c r="I39" i="32" s="1"/>
  <c r="I40" i="32" s="1"/>
  <c r="E38" i="31"/>
  <c r="E40" i="31" s="1"/>
  <c r="Z17" i="30"/>
  <c r="Y38" i="30"/>
  <c r="W38" i="29"/>
  <c r="U38" i="28"/>
  <c r="Z17" i="19"/>
  <c r="X38" i="19"/>
  <c r="H40" i="11"/>
  <c r="I39" i="11" s="1"/>
  <c r="I40" i="11" s="1"/>
  <c r="K39" i="11" s="1"/>
  <c r="J38" i="2"/>
  <c r="X38" i="17"/>
  <c r="Y40" i="7"/>
  <c r="P38" i="1"/>
  <c r="N38" i="55"/>
  <c r="Q38" i="36"/>
  <c r="O38" i="35"/>
  <c r="H40" i="21"/>
  <c r="I39" i="21" s="1"/>
  <c r="I40" i="21" s="1"/>
  <c r="J40" i="21" s="1"/>
  <c r="H38" i="11"/>
  <c r="S38" i="6"/>
  <c r="P38" i="55"/>
  <c r="T38" i="47"/>
  <c r="Y38" i="39"/>
  <c r="Y40" i="39" s="1"/>
  <c r="U38" i="37"/>
  <c r="S38" i="5"/>
  <c r="C38" i="49"/>
  <c r="C40" i="49" s="1"/>
  <c r="H40" i="30"/>
  <c r="I39" i="30" s="1"/>
  <c r="I40" i="30" s="1"/>
  <c r="J40" i="30" s="1"/>
  <c r="F38" i="19"/>
  <c r="F40" i="19" s="1"/>
  <c r="D38" i="18"/>
  <c r="D40" i="18" s="1"/>
  <c r="Z38" i="43"/>
  <c r="X40" i="43"/>
  <c r="Z40" i="43" s="1"/>
  <c r="Z36" i="50"/>
  <c r="X38" i="50"/>
  <c r="Z17" i="43"/>
  <c r="Z27" i="49"/>
  <c r="X38" i="49"/>
  <c r="H40" i="28"/>
  <c r="I39" i="28" s="1"/>
  <c r="I40" i="28" s="1"/>
  <c r="K39" i="28" s="1"/>
  <c r="H38" i="37"/>
  <c r="H40" i="37" s="1"/>
  <c r="I39" i="37" s="1"/>
  <c r="I40" i="37" s="1"/>
  <c r="M38" i="29"/>
  <c r="K38" i="28"/>
  <c r="G38" i="26"/>
  <c r="G40" i="26" s="1"/>
  <c r="H39" i="26" s="1"/>
  <c r="E38" i="25"/>
  <c r="E40" i="25" s="1"/>
  <c r="C38" i="24"/>
  <c r="C40" i="24" s="1"/>
  <c r="Y38" i="24"/>
  <c r="Y40" i="24" s="1"/>
  <c r="W38" i="23"/>
  <c r="T38" i="22"/>
  <c r="R38" i="21"/>
  <c r="P38" i="20"/>
  <c r="N38" i="19"/>
  <c r="L38" i="18"/>
  <c r="J38" i="17"/>
  <c r="H38" i="16"/>
  <c r="Z17" i="14"/>
  <c r="Y38" i="14"/>
  <c r="Z17" i="3"/>
  <c r="X38" i="3"/>
  <c r="X40" i="22"/>
  <c r="Z40" i="22" s="1"/>
  <c r="H40" i="39"/>
  <c r="I39" i="39" s="1"/>
  <c r="I40" i="39" s="1"/>
  <c r="J40" i="39" s="1"/>
  <c r="X40" i="28"/>
  <c r="Z40" i="28" s="1"/>
  <c r="S38" i="12"/>
  <c r="Z17" i="33"/>
  <c r="X38" i="33"/>
  <c r="H40" i="45"/>
  <c r="I39" i="45" s="1"/>
  <c r="I40" i="45" s="1"/>
  <c r="J40" i="45" s="1"/>
  <c r="L38" i="15"/>
  <c r="Z38" i="54"/>
  <c r="X40" i="54"/>
  <c r="Z40" i="54" s="1"/>
  <c r="H38" i="17"/>
  <c r="H40" i="17" s="1"/>
  <c r="I39" i="17" s="1"/>
  <c r="I40" i="17" s="1"/>
  <c r="F38" i="16"/>
  <c r="F40" i="16" s="1"/>
  <c r="D38" i="15"/>
  <c r="D40" i="15" s="1"/>
  <c r="W38" i="14"/>
  <c r="U38" i="13"/>
  <c r="Q38" i="11"/>
  <c r="O38" i="10"/>
  <c r="L38" i="9"/>
  <c r="J38" i="8"/>
  <c r="H38" i="7"/>
  <c r="D38" i="5"/>
  <c r="D40" i="5" s="1"/>
  <c r="Z17" i="4"/>
  <c r="X38" i="4"/>
  <c r="X38" i="24"/>
  <c r="D38" i="25"/>
  <c r="D40" i="25" s="1"/>
  <c r="AA38" i="25"/>
  <c r="AA40" i="25" s="1"/>
  <c r="V38" i="23"/>
  <c r="S38" i="22"/>
  <c r="Q38" i="21"/>
  <c r="O38" i="20"/>
  <c r="M38" i="19"/>
  <c r="K38" i="18"/>
  <c r="I38" i="17"/>
  <c r="G38" i="16"/>
  <c r="G40" i="16" s="1"/>
  <c r="H39" i="16" s="1"/>
  <c r="E38" i="15"/>
  <c r="E40" i="15" s="1"/>
  <c r="AA38" i="15"/>
  <c r="AA40" i="15" s="1"/>
  <c r="X38" i="14"/>
  <c r="X40" i="14" s="1"/>
  <c r="V38" i="13"/>
  <c r="M38" i="9"/>
  <c r="I38" i="7"/>
  <c r="F38" i="1"/>
  <c r="F40" i="1" s="1"/>
  <c r="L38" i="49"/>
  <c r="D38" i="45"/>
  <c r="D40" i="45" s="1"/>
  <c r="AA38" i="45"/>
  <c r="AA40" i="45" s="1"/>
  <c r="Z17" i="44"/>
  <c r="X38" i="44"/>
  <c r="V38" i="43"/>
  <c r="S38" i="42"/>
  <c r="I38" i="37"/>
  <c r="G38" i="36"/>
  <c r="G40" i="36" s="1"/>
  <c r="H39" i="36" s="1"/>
  <c r="H40" i="36" s="1"/>
  <c r="I39" i="36" s="1"/>
  <c r="I40" i="36" s="1"/>
  <c r="E38" i="35"/>
  <c r="E40" i="35" s="1"/>
  <c r="C38" i="34"/>
  <c r="C40" i="34" s="1"/>
  <c r="V38" i="33"/>
  <c r="R38" i="31"/>
  <c r="P38" i="30"/>
  <c r="L38" i="28"/>
  <c r="J38" i="27"/>
  <c r="H38" i="26"/>
  <c r="F38" i="25"/>
  <c r="F40" i="25" s="1"/>
  <c r="D38" i="24"/>
  <c r="D40" i="24" s="1"/>
  <c r="AA38" i="24"/>
  <c r="AA40" i="24" s="1"/>
  <c r="U38" i="22"/>
  <c r="S38" i="21"/>
  <c r="Q38" i="20"/>
  <c r="O38" i="19"/>
  <c r="M38" i="18"/>
  <c r="Z17" i="13"/>
  <c r="X38" i="13"/>
  <c r="X38" i="16"/>
  <c r="Z27" i="16"/>
  <c r="I40" i="18"/>
  <c r="G38" i="1"/>
  <c r="G40" i="1" s="1"/>
  <c r="H39" i="1" s="1"/>
  <c r="M38" i="49"/>
  <c r="G38" i="46"/>
  <c r="G40" i="46" s="1"/>
  <c r="H39" i="46" s="1"/>
  <c r="R38" i="41"/>
  <c r="N38" i="39"/>
  <c r="L38" i="38"/>
  <c r="J38" i="37"/>
  <c r="F38" i="35"/>
  <c r="F40" i="35" s="1"/>
  <c r="D38" i="34"/>
  <c r="D40" i="34" s="1"/>
  <c r="W38" i="33"/>
  <c r="U38" i="32"/>
  <c r="S38" i="31"/>
  <c r="Q38" i="30"/>
  <c r="M38" i="28"/>
  <c r="K38" i="27"/>
  <c r="I38" i="26"/>
  <c r="G38" i="25"/>
  <c r="G40" i="25" s="1"/>
  <c r="H39" i="25" s="1"/>
  <c r="H40" i="25" s="1"/>
  <c r="I39" i="25" s="1"/>
  <c r="I40" i="25" s="1"/>
  <c r="E38" i="24"/>
  <c r="E40" i="24" s="1"/>
  <c r="V38" i="22"/>
  <c r="T38" i="21"/>
  <c r="H40" i="8"/>
  <c r="I39" i="8" s="1"/>
  <c r="I40" i="8" s="1"/>
  <c r="Y38" i="6"/>
  <c r="Y40" i="6" s="1"/>
  <c r="Z40" i="6" s="1"/>
  <c r="T38" i="4"/>
  <c r="X38" i="53"/>
  <c r="X38" i="42"/>
  <c r="Z17" i="42"/>
  <c r="Z38" i="36"/>
  <c r="X40" i="36"/>
  <c r="Z40" i="36" s="1"/>
  <c r="Z38" i="51"/>
  <c r="X40" i="51"/>
  <c r="Z40" i="51" s="1"/>
  <c r="O38" i="47"/>
  <c r="H40" i="3"/>
  <c r="I39" i="3" s="1"/>
  <c r="I40" i="3" s="1"/>
  <c r="Z27" i="6"/>
  <c r="Y40" i="36"/>
  <c r="I38" i="14"/>
  <c r="G38" i="13"/>
  <c r="G40" i="13" s="1"/>
  <c r="H39" i="13" s="1"/>
  <c r="H40" i="13" s="1"/>
  <c r="I39" i="13" s="1"/>
  <c r="I40" i="13" s="1"/>
  <c r="J40" i="13" s="1"/>
  <c r="Y40" i="11"/>
  <c r="T38" i="9"/>
  <c r="R38" i="8"/>
  <c r="M38" i="20"/>
  <c r="K38" i="19"/>
  <c r="I38" i="18"/>
  <c r="E38" i="16"/>
  <c r="E40" i="16" s="1"/>
  <c r="AA38" i="16"/>
  <c r="AA40" i="16" s="1"/>
  <c r="X38" i="15"/>
  <c r="S38" i="13"/>
  <c r="F38" i="7"/>
  <c r="F40" i="7" s="1"/>
  <c r="C38" i="6"/>
  <c r="C40" i="6" s="1"/>
  <c r="W38" i="5"/>
  <c r="X38" i="32"/>
  <c r="I40" i="50"/>
  <c r="J40" i="50" s="1"/>
  <c r="M38" i="55"/>
  <c r="W38" i="50"/>
  <c r="Q38" i="47"/>
  <c r="K38" i="24"/>
  <c r="F38" i="22"/>
  <c r="F40" i="22" s="1"/>
  <c r="D38" i="21"/>
  <c r="D40" i="21" s="1"/>
  <c r="Q38" i="17"/>
  <c r="O38" i="16"/>
  <c r="H40" i="2"/>
  <c r="I39" i="2" s="1"/>
  <c r="I40" i="2" s="1"/>
  <c r="J40" i="2" s="1"/>
  <c r="Z27" i="35"/>
  <c r="J38" i="28"/>
  <c r="R38" i="22"/>
  <c r="J38" i="18"/>
  <c r="Q38" i="12"/>
  <c r="S38" i="3"/>
  <c r="Q38" i="2"/>
  <c r="W38" i="48"/>
  <c r="P38" i="45"/>
  <c r="C38" i="39"/>
  <c r="C40" i="39" s="1"/>
  <c r="V38" i="38"/>
  <c r="E38" i="30"/>
  <c r="E40" i="30" s="1"/>
  <c r="Q38" i="5"/>
  <c r="O38" i="49"/>
  <c r="N38" i="3"/>
  <c r="C38" i="53"/>
  <c r="C40" i="53" s="1"/>
  <c r="U38" i="16"/>
  <c r="X40" i="47"/>
  <c r="Z40" i="47" s="1"/>
  <c r="Z38" i="47"/>
  <c r="Z17" i="38"/>
  <c r="Y38" i="38"/>
  <c r="Z17" i="27"/>
  <c r="V38" i="26"/>
  <c r="T38" i="25"/>
  <c r="P38" i="23"/>
  <c r="K38" i="21"/>
  <c r="I38" i="20"/>
  <c r="AA38" i="18"/>
  <c r="AA40" i="18" s="1"/>
  <c r="I38" i="10"/>
  <c r="AA38" i="8"/>
  <c r="AA40" i="8" s="1"/>
  <c r="AA38" i="13"/>
  <c r="AA40" i="13" s="1"/>
  <c r="X38" i="27"/>
  <c r="X38" i="20"/>
  <c r="H38" i="46"/>
  <c r="E38" i="50"/>
  <c r="E40" i="50" s="1"/>
  <c r="Y38" i="49"/>
  <c r="Y40" i="49" s="1"/>
  <c r="N38" i="44"/>
  <c r="G38" i="41"/>
  <c r="G40" i="41" s="1"/>
  <c r="H39" i="41" s="1"/>
  <c r="H40" i="41" s="1"/>
  <c r="I39" i="41" s="1"/>
  <c r="I40" i="41" s="1"/>
  <c r="E38" i="40"/>
  <c r="E40" i="40" s="1"/>
  <c r="T38" i="37"/>
  <c r="F38" i="10"/>
  <c r="F40" i="10" s="1"/>
  <c r="M38" i="48"/>
  <c r="Z38" i="25"/>
  <c r="X40" i="25"/>
  <c r="Z40" i="25" s="1"/>
  <c r="D38" i="49"/>
  <c r="D40" i="49" s="1"/>
  <c r="AA38" i="49"/>
  <c r="AA40" i="49" s="1"/>
  <c r="F38" i="40"/>
  <c r="F40" i="40" s="1"/>
  <c r="I38" i="11"/>
  <c r="G38" i="10"/>
  <c r="G40" i="10" s="1"/>
  <c r="H39" i="10" s="1"/>
  <c r="H40" i="10" s="1"/>
  <c r="I39" i="10" s="1"/>
  <c r="I40" i="10" s="1"/>
  <c r="K39" i="10" s="1"/>
  <c r="AA38" i="9"/>
  <c r="AA40" i="9" s="1"/>
  <c r="Q38" i="3"/>
  <c r="F38" i="23"/>
  <c r="F40" i="23" s="1"/>
  <c r="X38" i="8"/>
  <c r="Q38" i="45"/>
  <c r="W38" i="38"/>
  <c r="Y38" i="18"/>
  <c r="Y40" i="18" s="1"/>
  <c r="Z40" i="18" s="1"/>
  <c r="R38" i="15"/>
  <c r="V38" i="7"/>
  <c r="Y40" i="25"/>
  <c r="H38" i="20"/>
  <c r="H40" i="20" s="1"/>
  <c r="I39" i="20" s="1"/>
  <c r="I40" i="20" s="1"/>
  <c r="S38" i="15"/>
  <c r="N38" i="13"/>
  <c r="Y38" i="8"/>
  <c r="Y40" i="8" s="1"/>
  <c r="E38" i="28"/>
  <c r="E40" i="28" s="1"/>
  <c r="Y38" i="27"/>
  <c r="Y40" i="27" s="1"/>
  <c r="E38" i="8"/>
  <c r="E40" i="8" s="1"/>
  <c r="T38" i="54"/>
  <c r="Z17" i="47"/>
  <c r="W38" i="36"/>
  <c r="C38" i="1"/>
  <c r="C40" i="1" s="1"/>
  <c r="Y38" i="1"/>
  <c r="Y40" i="1" s="1"/>
  <c r="D38" i="37"/>
  <c r="D40" i="37" s="1"/>
  <c r="C38" i="26"/>
  <c r="C40" i="26" s="1"/>
  <c r="X38" i="1"/>
  <c r="X38" i="41"/>
  <c r="D38" i="1"/>
  <c r="D40" i="1" s="1"/>
  <c r="K38" i="34"/>
  <c r="K40" i="34" s="1"/>
  <c r="L39" i="34" s="1"/>
  <c r="L40" i="34" s="1"/>
  <c r="M39" i="34" s="1"/>
  <c r="M40" i="34" s="1"/>
  <c r="X38" i="37"/>
  <c r="Z17" i="9"/>
  <c r="X38" i="9"/>
  <c r="N38" i="4"/>
  <c r="L38" i="3"/>
  <c r="Y38" i="54"/>
  <c r="Y40" i="54" s="1"/>
  <c r="C38" i="44"/>
  <c r="C40" i="44" s="1"/>
  <c r="Z38" i="6"/>
  <c r="U38" i="47"/>
  <c r="L38" i="43"/>
  <c r="R38" i="36"/>
  <c r="G38" i="31"/>
  <c r="G40" i="31" s="1"/>
  <c r="H39" i="31" s="1"/>
  <c r="H40" i="31" s="1"/>
  <c r="I39" i="31" s="1"/>
  <c r="I40" i="31" s="1"/>
  <c r="J40" i="31" s="1"/>
  <c r="C38" i="29"/>
  <c r="C40" i="29" s="1"/>
  <c r="Y40" i="9"/>
  <c r="F38" i="50"/>
  <c r="F40" i="50" s="1"/>
  <c r="Z17" i="48"/>
  <c r="X38" i="48"/>
  <c r="L38" i="33"/>
  <c r="Y40" i="48"/>
  <c r="I40" i="40"/>
  <c r="J40" i="40" s="1"/>
  <c r="O38" i="23"/>
  <c r="Z17" i="18"/>
  <c r="C38" i="8"/>
  <c r="C40" i="8" s="1"/>
  <c r="U38" i="51"/>
  <c r="V38" i="55"/>
  <c r="O38" i="52"/>
  <c r="M38" i="31"/>
  <c r="C38" i="5"/>
  <c r="C40" i="5" s="1"/>
  <c r="Y38" i="5"/>
  <c r="Y40" i="5" s="1"/>
  <c r="S38" i="2"/>
  <c r="Y40" i="37"/>
  <c r="T38" i="34"/>
  <c r="AA38" i="17"/>
  <c r="AA40" i="17" s="1"/>
  <c r="D38" i="7"/>
  <c r="D40" i="7" s="1"/>
  <c r="Q38" i="43"/>
  <c r="J38" i="30"/>
  <c r="U38" i="25"/>
  <c r="N38" i="2"/>
  <c r="J38" i="49"/>
  <c r="M38" i="41"/>
  <c r="F38" i="38"/>
  <c r="F40" i="38" s="1"/>
  <c r="O38" i="32"/>
  <c r="U38" i="5"/>
  <c r="G38" i="38"/>
  <c r="G40" i="38" s="1"/>
  <c r="H39" i="38" s="1"/>
  <c r="H40" i="38" s="1"/>
  <c r="I39" i="38" s="1"/>
  <c r="P38" i="32"/>
  <c r="H38" i="28"/>
  <c r="N38" i="21"/>
  <c r="T38" i="14"/>
  <c r="P38" i="12"/>
  <c r="N38" i="11"/>
  <c r="I38" i="9"/>
  <c r="I40" i="9" s="1"/>
  <c r="E38" i="7"/>
  <c r="E40" i="7" s="1"/>
  <c r="V38" i="5"/>
  <c r="R38" i="3"/>
  <c r="U38" i="53"/>
  <c r="V38" i="44"/>
  <c r="Z17" i="35"/>
  <c r="X38" i="35"/>
  <c r="K38" i="29"/>
  <c r="E38" i="26"/>
  <c r="E40" i="26" s="1"/>
  <c r="T38" i="23"/>
  <c r="Z38" i="40"/>
  <c r="X40" i="40"/>
  <c r="Z40" i="40" s="1"/>
  <c r="I38" i="49"/>
  <c r="I40" i="49" s="1"/>
  <c r="X38" i="46"/>
  <c r="L38" i="31"/>
  <c r="X40" i="26"/>
  <c r="Z40" i="26" s="1"/>
  <c r="Z38" i="26"/>
  <c r="S38" i="24"/>
  <c r="L38" i="21"/>
  <c r="R38" i="14"/>
  <c r="P38" i="3"/>
  <c r="I38" i="6"/>
  <c r="I40" i="6" s="1"/>
  <c r="S38" i="53"/>
  <c r="Y38" i="46"/>
  <c r="Y40" i="46" s="1"/>
  <c r="V38" i="45"/>
  <c r="O38" i="42"/>
  <c r="V38" i="35"/>
  <c r="K38" i="30"/>
  <c r="Y38" i="26"/>
  <c r="Y40" i="26" s="1"/>
  <c r="R38" i="23"/>
  <c r="D38" i="17"/>
  <c r="D40" i="17" s="1"/>
  <c r="K38" i="10"/>
  <c r="Z17" i="55"/>
  <c r="Z17" i="46"/>
  <c r="P38" i="42"/>
  <c r="N38" i="41"/>
  <c r="L38" i="40"/>
  <c r="E38" i="37"/>
  <c r="E40" i="37" s="1"/>
  <c r="Z17" i="26"/>
  <c r="U38" i="24"/>
  <c r="L38" i="20"/>
  <c r="W38" i="15"/>
  <c r="AA38" i="7"/>
  <c r="AA40" i="7" s="1"/>
  <c r="S38" i="52"/>
  <c r="Q38" i="51"/>
  <c r="Z17" i="45"/>
  <c r="X38" i="45"/>
  <c r="K38" i="39"/>
  <c r="V38" i="34"/>
  <c r="H38" i="1"/>
  <c r="V38" i="53"/>
  <c r="I38" i="47"/>
  <c r="R38" i="42"/>
  <c r="I38" i="38"/>
  <c r="E38" i="36"/>
  <c r="E40" i="36" s="1"/>
  <c r="Y38" i="35"/>
  <c r="Y40" i="35" s="1"/>
  <c r="T38" i="33"/>
  <c r="N38" i="20"/>
  <c r="L38" i="19"/>
  <c r="Y38" i="15"/>
  <c r="Y40" i="15" s="1"/>
  <c r="T38" i="13"/>
  <c r="R38" i="12"/>
  <c r="N38" i="10"/>
  <c r="K38" i="9"/>
  <c r="G38" i="7"/>
  <c r="G40" i="7" s="1"/>
  <c r="H39" i="7" s="1"/>
  <c r="H40" i="7" s="1"/>
  <c r="I39" i="7" s="1"/>
  <c r="I40" i="7" s="1"/>
  <c r="AA38" i="6"/>
  <c r="AA40" i="6" s="1"/>
  <c r="Z17" i="5"/>
  <c r="X38" i="5"/>
  <c r="N38" i="46"/>
  <c r="L38" i="36"/>
  <c r="U38" i="11"/>
  <c r="L38" i="7"/>
  <c r="Y38" i="3"/>
  <c r="Y40" i="3" s="1"/>
  <c r="V38" i="49"/>
  <c r="M38" i="7"/>
  <c r="T38" i="30"/>
  <c r="F38" i="51"/>
  <c r="F40" i="51" s="1"/>
  <c r="Y38" i="50"/>
  <c r="Y40" i="50" s="1"/>
  <c r="F38" i="33"/>
  <c r="F40" i="33" s="1"/>
  <c r="S38" i="1"/>
  <c r="Q38" i="55"/>
  <c r="N38" i="54"/>
  <c r="K38" i="53"/>
  <c r="I38" i="52"/>
  <c r="I40" i="52" s="1"/>
  <c r="D38" i="50"/>
  <c r="D40" i="50" s="1"/>
  <c r="W38" i="49"/>
  <c r="U38" i="48"/>
  <c r="S38" i="47"/>
  <c r="P38" i="46"/>
  <c r="M38" i="45"/>
  <c r="K38" i="44"/>
  <c r="I38" i="43"/>
  <c r="U38" i="39"/>
  <c r="N38" i="36"/>
  <c r="L38" i="35"/>
  <c r="J38" i="34"/>
  <c r="C38" i="31"/>
  <c r="C40" i="31" s="1"/>
  <c r="Y38" i="31"/>
  <c r="Y40" i="31" s="1"/>
  <c r="R38" i="28"/>
  <c r="P38" i="27"/>
  <c r="N38" i="26"/>
  <c r="K38" i="25"/>
  <c r="I38" i="24"/>
  <c r="I40" i="24" s="1"/>
  <c r="G38" i="23"/>
  <c r="G40" i="23" s="1"/>
  <c r="H39" i="23" s="1"/>
  <c r="D38" i="22"/>
  <c r="D40" i="22" s="1"/>
  <c r="Z17" i="22"/>
  <c r="W38" i="21"/>
  <c r="U38" i="20"/>
  <c r="S38" i="19"/>
  <c r="Q38" i="18"/>
  <c r="N38" i="17"/>
  <c r="J38" i="15"/>
  <c r="G38" i="14"/>
  <c r="G40" i="14" s="1"/>
  <c r="H39" i="14" s="1"/>
  <c r="E38" i="13"/>
  <c r="E40" i="13" s="1"/>
  <c r="C38" i="12"/>
  <c r="C40" i="12" s="1"/>
  <c r="Y38" i="12"/>
  <c r="Y40" i="12" s="1"/>
  <c r="W38" i="11"/>
  <c r="U38" i="10"/>
  <c r="N38" i="7"/>
  <c r="K38" i="6"/>
  <c r="I38" i="5"/>
  <c r="I40" i="5" s="1"/>
  <c r="G38" i="4"/>
  <c r="G40" i="4" s="1"/>
  <c r="H39" i="4" s="1"/>
  <c r="H40" i="4" s="1"/>
  <c r="I39" i="4" s="1"/>
  <c r="I40" i="4" s="1"/>
  <c r="J40" i="4" s="1"/>
  <c r="E38" i="3"/>
  <c r="E40" i="3" s="1"/>
  <c r="C38" i="2"/>
  <c r="C40" i="2" s="1"/>
  <c r="Y38" i="2"/>
  <c r="Y40" i="2" s="1"/>
  <c r="G38" i="43"/>
  <c r="G40" i="43" s="1"/>
  <c r="H39" i="43" s="1"/>
  <c r="H40" i="43" s="1"/>
  <c r="I39" i="43" s="1"/>
  <c r="W38" i="41"/>
  <c r="Y38" i="32"/>
  <c r="Y40" i="32" s="1"/>
  <c r="R38" i="29"/>
  <c r="I38" i="25"/>
  <c r="E38" i="4"/>
  <c r="E40" i="4" s="1"/>
  <c r="R38" i="1"/>
  <c r="C38" i="50"/>
  <c r="C40" i="50" s="1"/>
  <c r="V38" i="40"/>
  <c r="P38" i="18"/>
  <c r="V38" i="11"/>
  <c r="J38" i="6"/>
  <c r="D38" i="3"/>
  <c r="D40" i="3" s="1"/>
  <c r="R38" i="55"/>
  <c r="AA38" i="50"/>
  <c r="AA40" i="50" s="1"/>
  <c r="Z17" i="49"/>
  <c r="N38" i="45"/>
  <c r="G38" i="42"/>
  <c r="G40" i="42" s="1"/>
  <c r="H39" i="42" s="1"/>
  <c r="H40" i="42" s="1"/>
  <c r="I39" i="42" s="1"/>
  <c r="I40" i="42" s="1"/>
  <c r="J40" i="42" s="1"/>
  <c r="D38" i="41"/>
  <c r="D40" i="41" s="1"/>
  <c r="Z17" i="40"/>
  <c r="M38" i="35"/>
  <c r="H38" i="33"/>
  <c r="F38" i="32"/>
  <c r="F40" i="32" s="1"/>
  <c r="Z17" i="31"/>
  <c r="W38" i="30"/>
  <c r="U38" i="29"/>
  <c r="S38" i="28"/>
  <c r="J38" i="24"/>
  <c r="H38" i="23"/>
  <c r="E38" i="22"/>
  <c r="E40" i="22" s="1"/>
  <c r="AA38" i="22"/>
  <c r="AA40" i="22" s="1"/>
  <c r="Z17" i="21"/>
  <c r="X38" i="21"/>
  <c r="V38" i="20"/>
  <c r="T38" i="19"/>
  <c r="R38" i="18"/>
  <c r="O38" i="17"/>
  <c r="M38" i="16"/>
  <c r="K38" i="15"/>
  <c r="H38" i="14"/>
  <c r="F38" i="13"/>
  <c r="F40" i="13" s="1"/>
  <c r="D38" i="12"/>
  <c r="D40" i="12" s="1"/>
  <c r="AA38" i="12"/>
  <c r="AA40" i="12" s="1"/>
  <c r="Z17" i="11"/>
  <c r="X38" i="11"/>
  <c r="V38" i="10"/>
  <c r="S38" i="9"/>
  <c r="Q38" i="8"/>
  <c r="O38" i="7"/>
  <c r="L38" i="6"/>
  <c r="J38" i="5"/>
  <c r="H38" i="4"/>
  <c r="F38" i="3"/>
  <c r="F40" i="3" s="1"/>
  <c r="D38" i="2"/>
  <c r="D40" i="2" s="1"/>
  <c r="AA38" i="2"/>
  <c r="AA40" i="2" s="1"/>
  <c r="Z27" i="18"/>
  <c r="X38" i="12"/>
  <c r="X38" i="2"/>
  <c r="T38" i="27"/>
  <c r="P38" i="16"/>
  <c r="Z27" i="55"/>
  <c r="Z17" i="6"/>
  <c r="K39" i="44"/>
  <c r="N39" i="44" s="1"/>
  <c r="J40" i="34"/>
  <c r="K39" i="34"/>
  <c r="N39" i="34" s="1"/>
  <c r="J40" i="22"/>
  <c r="K39" i="22"/>
  <c r="N39" i="22" s="1"/>
  <c r="K39" i="13"/>
  <c r="N39" i="13" s="1"/>
  <c r="K39" i="2"/>
  <c r="K40" i="2" s="1"/>
  <c r="L39" i="2" s="1"/>
  <c r="L40" i="2" s="1"/>
  <c r="M39" i="2" s="1"/>
  <c r="M40" i="2" s="1"/>
  <c r="J40" i="28"/>
  <c r="J40" i="32"/>
  <c r="K39" i="32"/>
  <c r="J40" i="10"/>
  <c r="J40" i="36"/>
  <c r="K39" i="36"/>
  <c r="J40" i="25"/>
  <c r="K39" i="25"/>
  <c r="J40" i="53"/>
  <c r="K39" i="53"/>
  <c r="K39" i="51"/>
  <c r="J40" i="51"/>
  <c r="J40" i="18"/>
  <c r="K39" i="18"/>
  <c r="N39" i="27"/>
  <c r="K40" i="27"/>
  <c r="L39" i="27" s="1"/>
  <c r="L40" i="27" s="1"/>
  <c r="M39" i="27" s="1"/>
  <c r="M40" i="27" s="1"/>
  <c r="J40" i="41"/>
  <c r="K39" i="41"/>
  <c r="J40" i="54"/>
  <c r="K39" i="54"/>
  <c r="J40" i="33"/>
  <c r="K39" i="15"/>
  <c r="J40" i="15"/>
  <c r="J40" i="19"/>
  <c r="K39" i="19"/>
  <c r="J40" i="3"/>
  <c r="K39" i="3"/>
  <c r="K39" i="55"/>
  <c r="K40" i="22"/>
  <c r="L39" i="22" s="1"/>
  <c r="L40" i="22" s="1"/>
  <c r="M39" i="22" s="1"/>
  <c r="M40" i="22" s="1"/>
  <c r="K40" i="44"/>
  <c r="L39" i="44" s="1"/>
  <c r="L40" i="44" s="1"/>
  <c r="M39" i="44" s="1"/>
  <c r="M40" i="44" s="1"/>
  <c r="K39" i="39"/>
  <c r="K39" i="35"/>
  <c r="K39" i="31"/>
  <c r="J40" i="8"/>
  <c r="K39" i="8"/>
  <c r="J40" i="7"/>
  <c r="K39" i="7"/>
  <c r="K39" i="48"/>
  <c r="J40" i="12"/>
  <c r="K39" i="12"/>
  <c r="J40" i="9" l="1"/>
  <c r="K39" i="9"/>
  <c r="J40" i="17"/>
  <c r="K39" i="17"/>
  <c r="J40" i="24"/>
  <c r="K39" i="24"/>
  <c r="K39" i="47"/>
  <c r="J40" i="47"/>
  <c r="J40" i="6"/>
  <c r="K39" i="6"/>
  <c r="J40" i="20"/>
  <c r="K39" i="20"/>
  <c r="J40" i="52"/>
  <c r="K39" i="52"/>
  <c r="J40" i="49"/>
  <c r="K39" i="49"/>
  <c r="N39" i="49" s="1"/>
  <c r="J40" i="5"/>
  <c r="K39" i="5"/>
  <c r="K40" i="5" s="1"/>
  <c r="L39" i="5" s="1"/>
  <c r="L40" i="5" s="1"/>
  <c r="M39" i="5" s="1"/>
  <c r="M40" i="5" s="1"/>
  <c r="J40" i="37"/>
  <c r="K39" i="37"/>
  <c r="K40" i="37" s="1"/>
  <c r="L39" i="37" s="1"/>
  <c r="L40" i="37" s="1"/>
  <c r="M39" i="37" s="1"/>
  <c r="M40" i="37" s="1"/>
  <c r="Z40" i="35"/>
  <c r="Z38" i="29"/>
  <c r="X40" i="29"/>
  <c r="Z40" i="29" s="1"/>
  <c r="Z38" i="8"/>
  <c r="X40" i="8"/>
  <c r="Z40" i="8" s="1"/>
  <c r="Z38" i="20"/>
  <c r="X40" i="20"/>
  <c r="Z40" i="20" s="1"/>
  <c r="Z38" i="48"/>
  <c r="X40" i="48"/>
  <c r="Z40" i="48" s="1"/>
  <c r="X40" i="42"/>
  <c r="Z40" i="42" s="1"/>
  <c r="Z38" i="42"/>
  <c r="H40" i="46"/>
  <c r="I39" i="46" s="1"/>
  <c r="I40" i="46" s="1"/>
  <c r="Z38" i="30"/>
  <c r="Y40" i="30"/>
  <c r="Z40" i="30" s="1"/>
  <c r="K39" i="4"/>
  <c r="K39" i="29"/>
  <c r="N39" i="29" s="1"/>
  <c r="Z38" i="2"/>
  <c r="X40" i="2"/>
  <c r="Z40" i="2" s="1"/>
  <c r="Z38" i="35"/>
  <c r="X40" i="35"/>
  <c r="Z38" i="53"/>
  <c r="X40" i="53"/>
  <c r="Z40" i="53" s="1"/>
  <c r="Z38" i="12"/>
  <c r="X40" i="12"/>
  <c r="Z40" i="12" s="1"/>
  <c r="Z38" i="15"/>
  <c r="X40" i="15"/>
  <c r="Z40" i="15" s="1"/>
  <c r="H40" i="1"/>
  <c r="I39" i="1" s="1"/>
  <c r="I40" i="1" s="1"/>
  <c r="K39" i="45"/>
  <c r="K40" i="13"/>
  <c r="L39" i="13" s="1"/>
  <c r="L40" i="13" s="1"/>
  <c r="M39" i="13" s="1"/>
  <c r="M40" i="13" s="1"/>
  <c r="O39" i="13" s="1"/>
  <c r="K39" i="42"/>
  <c r="N39" i="42" s="1"/>
  <c r="J40" i="27"/>
  <c r="Z38" i="21"/>
  <c r="X40" i="21"/>
  <c r="Z40" i="21" s="1"/>
  <c r="Z38" i="52"/>
  <c r="X40" i="52"/>
  <c r="Z40" i="52" s="1"/>
  <c r="H40" i="14"/>
  <c r="I39" i="14" s="1"/>
  <c r="I40" i="14" s="1"/>
  <c r="Z38" i="45"/>
  <c r="X40" i="45"/>
  <c r="Z40" i="45" s="1"/>
  <c r="X40" i="16"/>
  <c r="Z40" i="16" s="1"/>
  <c r="Z38" i="16"/>
  <c r="K39" i="50"/>
  <c r="K40" i="50" s="1"/>
  <c r="L39" i="50" s="1"/>
  <c r="L40" i="50" s="1"/>
  <c r="M39" i="50" s="1"/>
  <c r="M40" i="50" s="1"/>
  <c r="Z38" i="5"/>
  <c r="X40" i="5"/>
  <c r="Z40" i="5" s="1"/>
  <c r="Z40" i="27"/>
  <c r="Z38" i="13"/>
  <c r="X40" i="13"/>
  <c r="Z40" i="13" s="1"/>
  <c r="Z38" i="44"/>
  <c r="X40" i="44"/>
  <c r="Z40" i="44" s="1"/>
  <c r="H40" i="26"/>
  <c r="I39" i="26" s="1"/>
  <c r="I40" i="26" s="1"/>
  <c r="N39" i="2"/>
  <c r="X40" i="33"/>
  <c r="Z40" i="33" s="1"/>
  <c r="Z38" i="33"/>
  <c r="Z38" i="46"/>
  <c r="X40" i="46"/>
  <c r="Z40" i="46" s="1"/>
  <c r="Z38" i="34"/>
  <c r="X40" i="34"/>
  <c r="Z40" i="34" s="1"/>
  <c r="Z38" i="41"/>
  <c r="X40" i="41"/>
  <c r="Z40" i="41" s="1"/>
  <c r="Z38" i="1"/>
  <c r="X40" i="1"/>
  <c r="Z40" i="1" s="1"/>
  <c r="H40" i="16"/>
  <c r="I39" i="16" s="1"/>
  <c r="I40" i="16" s="1"/>
  <c r="Z38" i="27"/>
  <c r="X40" i="27"/>
  <c r="Z38" i="24"/>
  <c r="X40" i="24"/>
  <c r="Z40" i="24" s="1"/>
  <c r="K39" i="30"/>
  <c r="N39" i="30" s="1"/>
  <c r="K39" i="40"/>
  <c r="K39" i="21"/>
  <c r="Z38" i="49"/>
  <c r="X40" i="49"/>
  <c r="Z40" i="49" s="1"/>
  <c r="J40" i="11"/>
  <c r="Z38" i="18"/>
  <c r="Z38" i="39"/>
  <c r="X40" i="39"/>
  <c r="Z40" i="39" s="1"/>
  <c r="Z38" i="9"/>
  <c r="X40" i="9"/>
  <c r="Z40" i="9" s="1"/>
  <c r="Z38" i="3"/>
  <c r="X40" i="3"/>
  <c r="Z40" i="3" s="1"/>
  <c r="Z38" i="11"/>
  <c r="X40" i="11"/>
  <c r="Z40" i="11" s="1"/>
  <c r="I40" i="43"/>
  <c r="H40" i="23"/>
  <c r="I39" i="23" s="1"/>
  <c r="I40" i="23" s="1"/>
  <c r="Z38" i="19"/>
  <c r="X40" i="19"/>
  <c r="Z40" i="19" s="1"/>
  <c r="Z38" i="32"/>
  <c r="X40" i="32"/>
  <c r="Z40" i="32" s="1"/>
  <c r="Z38" i="4"/>
  <c r="X40" i="4"/>
  <c r="Z40" i="4" s="1"/>
  <c r="Z38" i="38"/>
  <c r="Y40" i="38"/>
  <c r="Z40" i="38" s="1"/>
  <c r="I40" i="38"/>
  <c r="Z38" i="37"/>
  <c r="X40" i="37"/>
  <c r="Z40" i="37" s="1"/>
  <c r="Z38" i="14"/>
  <c r="Y40" i="14"/>
  <c r="Z40" i="14" s="1"/>
  <c r="Z38" i="50"/>
  <c r="X40" i="50"/>
  <c r="Z40" i="50" s="1"/>
  <c r="Z38" i="17"/>
  <c r="X40" i="17"/>
  <c r="Z40" i="17" s="1"/>
  <c r="N39" i="31"/>
  <c r="K40" i="31"/>
  <c r="L39" i="31" s="1"/>
  <c r="L40" i="31" s="1"/>
  <c r="M39" i="31" s="1"/>
  <c r="M40" i="31" s="1"/>
  <c r="N39" i="12"/>
  <c r="K40" i="12"/>
  <c r="L39" i="12" s="1"/>
  <c r="L40" i="12" s="1"/>
  <c r="M39" i="12" s="1"/>
  <c r="M40" i="12" s="1"/>
  <c r="N39" i="24"/>
  <c r="K40" i="24"/>
  <c r="L39" i="24" s="1"/>
  <c r="L40" i="24" s="1"/>
  <c r="M39" i="24" s="1"/>
  <c r="M40" i="24" s="1"/>
  <c r="N39" i="4"/>
  <c r="K40" i="4"/>
  <c r="L39" i="4" s="1"/>
  <c r="L40" i="4" s="1"/>
  <c r="M39" i="4" s="1"/>
  <c r="M40" i="4" s="1"/>
  <c r="N39" i="40"/>
  <c r="K40" i="40"/>
  <c r="L39" i="40" s="1"/>
  <c r="L40" i="40" s="1"/>
  <c r="M39" i="40" s="1"/>
  <c r="M40" i="40" s="1"/>
  <c r="N39" i="36"/>
  <c r="K40" i="36"/>
  <c r="L39" i="36" s="1"/>
  <c r="L40" i="36" s="1"/>
  <c r="M39" i="36" s="1"/>
  <c r="M40" i="36" s="1"/>
  <c r="N39" i="10"/>
  <c r="K40" i="10"/>
  <c r="L39" i="10" s="1"/>
  <c r="L40" i="10" s="1"/>
  <c r="M39" i="10" s="1"/>
  <c r="M40" i="10" s="1"/>
  <c r="N39" i="19"/>
  <c r="K40" i="19"/>
  <c r="L39" i="19" s="1"/>
  <c r="L40" i="19" s="1"/>
  <c r="M39" i="19" s="1"/>
  <c r="M40" i="19" s="1"/>
  <c r="N39" i="32"/>
  <c r="K40" i="32"/>
  <c r="L39" i="32" s="1"/>
  <c r="L40" i="32" s="1"/>
  <c r="M39" i="32" s="1"/>
  <c r="M40" i="32" s="1"/>
  <c r="N39" i="28"/>
  <c r="K40" i="28"/>
  <c r="L39" i="28" s="1"/>
  <c r="L40" i="28" s="1"/>
  <c r="M39" i="28" s="1"/>
  <c r="M40" i="28" s="1"/>
  <c r="N40" i="13"/>
  <c r="N39" i="7"/>
  <c r="K40" i="7"/>
  <c r="L39" i="7" s="1"/>
  <c r="L40" i="7" s="1"/>
  <c r="M39" i="7" s="1"/>
  <c r="M40" i="7" s="1"/>
  <c r="N39" i="41"/>
  <c r="K40" i="41"/>
  <c r="L39" i="41" s="1"/>
  <c r="L40" i="41" s="1"/>
  <c r="M39" i="41" s="1"/>
  <c r="M40" i="41" s="1"/>
  <c r="N40" i="27"/>
  <c r="O39" i="27"/>
  <c r="N39" i="53"/>
  <c r="K40" i="53"/>
  <c r="L39" i="53" s="1"/>
  <c r="L40" i="53" s="1"/>
  <c r="M39" i="53" s="1"/>
  <c r="M40" i="53" s="1"/>
  <c r="N39" i="48"/>
  <c r="K40" i="48"/>
  <c r="L39" i="48" s="1"/>
  <c r="L40" i="48" s="1"/>
  <c r="M39" i="48" s="1"/>
  <c r="M40" i="48" s="1"/>
  <c r="N39" i="54"/>
  <c r="K40" i="54"/>
  <c r="L39" i="54" s="1"/>
  <c r="L40" i="54" s="1"/>
  <c r="M39" i="54" s="1"/>
  <c r="M40" i="54" s="1"/>
  <c r="N39" i="55"/>
  <c r="K40" i="55"/>
  <c r="L39" i="55" s="1"/>
  <c r="L40" i="55" s="1"/>
  <c r="M39" i="55" s="1"/>
  <c r="M40" i="55" s="1"/>
  <c r="N39" i="15"/>
  <c r="K40" i="15"/>
  <c r="L39" i="15" s="1"/>
  <c r="L40" i="15" s="1"/>
  <c r="M39" i="15" s="1"/>
  <c r="M40" i="15" s="1"/>
  <c r="N39" i="35"/>
  <c r="K40" i="35"/>
  <c r="L39" i="35" s="1"/>
  <c r="L40" i="35" s="1"/>
  <c r="M39" i="35" s="1"/>
  <c r="M40" i="35" s="1"/>
  <c r="N39" i="39"/>
  <c r="K40" i="39"/>
  <c r="L39" i="39" s="1"/>
  <c r="L40" i="39" s="1"/>
  <c r="M39" i="39" s="1"/>
  <c r="M40" i="39" s="1"/>
  <c r="N39" i="45"/>
  <c r="K40" i="45"/>
  <c r="L39" i="45" s="1"/>
  <c r="L40" i="45" s="1"/>
  <c r="M39" i="45" s="1"/>
  <c r="M40" i="45" s="1"/>
  <c r="N39" i="11"/>
  <c r="K40" i="11"/>
  <c r="L39" i="11" s="1"/>
  <c r="L40" i="11" s="1"/>
  <c r="M39" i="11" s="1"/>
  <c r="M40" i="11" s="1"/>
  <c r="N39" i="8"/>
  <c r="K40" i="8"/>
  <c r="L39" i="8" s="1"/>
  <c r="L40" i="8" s="1"/>
  <c r="M39" i="8" s="1"/>
  <c r="M40" i="8" s="1"/>
  <c r="N40" i="44"/>
  <c r="O39" i="44"/>
  <c r="N39" i="3"/>
  <c r="K40" i="3"/>
  <c r="L39" i="3" s="1"/>
  <c r="L40" i="3" s="1"/>
  <c r="M39" i="3" s="1"/>
  <c r="M40" i="3" s="1"/>
  <c r="N39" i="33"/>
  <c r="K40" i="33"/>
  <c r="L39" i="33" s="1"/>
  <c r="L40" i="33" s="1"/>
  <c r="M39" i="33" s="1"/>
  <c r="M40" i="33" s="1"/>
  <c r="N39" i="18"/>
  <c r="K40" i="18"/>
  <c r="L39" i="18" s="1"/>
  <c r="L40" i="18" s="1"/>
  <c r="M39" i="18" s="1"/>
  <c r="M40" i="18" s="1"/>
  <c r="N39" i="25"/>
  <c r="K40" i="25"/>
  <c r="L39" i="25" s="1"/>
  <c r="L40" i="25" s="1"/>
  <c r="M39" i="25" s="1"/>
  <c r="M40" i="25" s="1"/>
  <c r="N39" i="6"/>
  <c r="K40" i="6"/>
  <c r="L39" i="6" s="1"/>
  <c r="L40" i="6" s="1"/>
  <c r="M39" i="6" s="1"/>
  <c r="M40" i="6" s="1"/>
  <c r="N39" i="21"/>
  <c r="K40" i="21"/>
  <c r="L39" i="21" s="1"/>
  <c r="L40" i="21" s="1"/>
  <c r="M39" i="21" s="1"/>
  <c r="M40" i="21" s="1"/>
  <c r="N39" i="50"/>
  <c r="N40" i="22"/>
  <c r="O39" i="22"/>
  <c r="N39" i="51"/>
  <c r="K40" i="51"/>
  <c r="L39" i="51" s="1"/>
  <c r="L40" i="51" s="1"/>
  <c r="M39" i="51" s="1"/>
  <c r="M40" i="51" s="1"/>
  <c r="N40" i="2"/>
  <c r="O39" i="2"/>
  <c r="N40" i="34"/>
  <c r="O39" i="34"/>
  <c r="N39" i="20" l="1"/>
  <c r="K40" i="20"/>
  <c r="L39" i="20" s="1"/>
  <c r="L40" i="20" s="1"/>
  <c r="M39" i="20" s="1"/>
  <c r="M40" i="20" s="1"/>
  <c r="K39" i="43"/>
  <c r="J40" i="43"/>
  <c r="K40" i="29"/>
  <c r="L39" i="29" s="1"/>
  <c r="L40" i="29" s="1"/>
  <c r="M39" i="29" s="1"/>
  <c r="M40" i="29" s="1"/>
  <c r="N39" i="37"/>
  <c r="K40" i="49"/>
  <c r="L39" i="49" s="1"/>
  <c r="L40" i="49" s="1"/>
  <c r="M39" i="49" s="1"/>
  <c r="M40" i="49" s="1"/>
  <c r="N39" i="52"/>
  <c r="K40" i="52"/>
  <c r="L39" i="52" s="1"/>
  <c r="L40" i="52" s="1"/>
  <c r="M39" i="52" s="1"/>
  <c r="M40" i="52" s="1"/>
  <c r="J40" i="46"/>
  <c r="K39" i="46"/>
  <c r="N39" i="47"/>
  <c r="K40" i="47"/>
  <c r="L39" i="47" s="1"/>
  <c r="L40" i="47" s="1"/>
  <c r="M39" i="47" s="1"/>
  <c r="M40" i="47" s="1"/>
  <c r="J40" i="1"/>
  <c r="K39" i="1"/>
  <c r="K40" i="42"/>
  <c r="L39" i="42" s="1"/>
  <c r="L40" i="42" s="1"/>
  <c r="M39" i="42" s="1"/>
  <c r="M40" i="42" s="1"/>
  <c r="N39" i="9"/>
  <c r="K40" i="9"/>
  <c r="L39" i="9" s="1"/>
  <c r="L40" i="9" s="1"/>
  <c r="M39" i="9" s="1"/>
  <c r="M40" i="9" s="1"/>
  <c r="K39" i="23"/>
  <c r="J40" i="23"/>
  <c r="J40" i="14"/>
  <c r="K39" i="14"/>
  <c r="J40" i="26"/>
  <c r="K39" i="26"/>
  <c r="N39" i="5"/>
  <c r="J40" i="16"/>
  <c r="K39" i="16"/>
  <c r="N39" i="17"/>
  <c r="K40" i="17"/>
  <c r="L39" i="17" s="1"/>
  <c r="L40" i="17" s="1"/>
  <c r="M39" i="17" s="1"/>
  <c r="M40" i="17" s="1"/>
  <c r="K39" i="38"/>
  <c r="J40" i="38"/>
  <c r="K40" i="30"/>
  <c r="L39" i="30" s="1"/>
  <c r="L40" i="30" s="1"/>
  <c r="M39" i="30" s="1"/>
  <c r="M40" i="30" s="1"/>
  <c r="N40" i="8"/>
  <c r="O39" i="8"/>
  <c r="N40" i="39"/>
  <c r="O39" i="39"/>
  <c r="O39" i="55"/>
  <c r="N40" i="55"/>
  <c r="N40" i="54"/>
  <c r="O39" i="54"/>
  <c r="N40" i="49"/>
  <c r="O39" i="49"/>
  <c r="N40" i="40"/>
  <c r="O39" i="40"/>
  <c r="N40" i="4"/>
  <c r="O39" i="4"/>
  <c r="N40" i="7"/>
  <c r="O39" i="7"/>
  <c r="N40" i="19"/>
  <c r="O39" i="19"/>
  <c r="N40" i="42"/>
  <c r="O39" i="42"/>
  <c r="N40" i="24"/>
  <c r="O39" i="24"/>
  <c r="N40" i="33"/>
  <c r="O39" i="33"/>
  <c r="O40" i="34"/>
  <c r="P39" i="34" s="1"/>
  <c r="P40" i="34" s="1"/>
  <c r="Q39" i="34" s="1"/>
  <c r="Q40" i="34" s="1"/>
  <c r="R39" i="34"/>
  <c r="N40" i="35"/>
  <c r="O39" i="35"/>
  <c r="N40" i="28"/>
  <c r="O39" i="28"/>
  <c r="N40" i="10"/>
  <c r="O39" i="10"/>
  <c r="N40" i="12"/>
  <c r="O39" i="12"/>
  <c r="N40" i="11"/>
  <c r="O39" i="11"/>
  <c r="N40" i="48"/>
  <c r="O39" i="48"/>
  <c r="N40" i="50"/>
  <c r="O39" i="50"/>
  <c r="N40" i="3"/>
  <c r="O39" i="3"/>
  <c r="O40" i="27"/>
  <c r="P39" i="27" s="1"/>
  <c r="P40" i="27" s="1"/>
  <c r="Q39" i="27" s="1"/>
  <c r="Q40" i="27" s="1"/>
  <c r="R39" i="27"/>
  <c r="N40" i="5"/>
  <c r="O39" i="5"/>
  <c r="N40" i="6"/>
  <c r="O39" i="6"/>
  <c r="N40" i="25"/>
  <c r="O39" i="25"/>
  <c r="N40" i="53"/>
  <c r="O39" i="53"/>
  <c r="O40" i="2"/>
  <c r="P39" i="2" s="1"/>
  <c r="P40" i="2" s="1"/>
  <c r="Q39" i="2" s="1"/>
  <c r="Q40" i="2" s="1"/>
  <c r="R39" i="2"/>
  <c r="N40" i="18"/>
  <c r="O39" i="18"/>
  <c r="N40" i="45"/>
  <c r="O39" i="45"/>
  <c r="N40" i="51"/>
  <c r="O39" i="51"/>
  <c r="N40" i="21"/>
  <c r="O39" i="21"/>
  <c r="N40" i="29"/>
  <c r="O39" i="29"/>
  <c r="R39" i="44"/>
  <c r="O40" i="44"/>
  <c r="P39" i="44" s="1"/>
  <c r="P40" i="44" s="1"/>
  <c r="Q39" i="44" s="1"/>
  <c r="Q40" i="44" s="1"/>
  <c r="N40" i="15"/>
  <c r="O39" i="15"/>
  <c r="N40" i="37"/>
  <c r="O39" i="37"/>
  <c r="N40" i="41"/>
  <c r="O39" i="41"/>
  <c r="O40" i="13"/>
  <c r="P39" i="13" s="1"/>
  <c r="P40" i="13" s="1"/>
  <c r="Q39" i="13" s="1"/>
  <c r="Q40" i="13" s="1"/>
  <c r="R39" i="13"/>
  <c r="N40" i="32"/>
  <c r="O39" i="32"/>
  <c r="N40" i="36"/>
  <c r="O39" i="36"/>
  <c r="O39" i="31"/>
  <c r="N40" i="31"/>
  <c r="O40" i="22"/>
  <c r="P39" i="22" s="1"/>
  <c r="P40" i="22" s="1"/>
  <c r="Q39" i="22" s="1"/>
  <c r="Q40" i="22" s="1"/>
  <c r="R39" i="22"/>
  <c r="N39" i="1" l="1"/>
  <c r="K40" i="1"/>
  <c r="L39" i="1" s="1"/>
  <c r="L40" i="1" s="1"/>
  <c r="M39" i="1" s="1"/>
  <c r="M40" i="1" s="1"/>
  <c r="O39" i="47"/>
  <c r="N40" i="47"/>
  <c r="K40" i="46"/>
  <c r="L39" i="46" s="1"/>
  <c r="L40" i="46" s="1"/>
  <c r="M39" i="46" s="1"/>
  <c r="M40" i="46" s="1"/>
  <c r="N39" i="46"/>
  <c r="O39" i="30"/>
  <c r="N40" i="30"/>
  <c r="N40" i="52"/>
  <c r="O39" i="52"/>
  <c r="N39" i="38"/>
  <c r="K40" i="38"/>
  <c r="L39" i="38" s="1"/>
  <c r="L40" i="38" s="1"/>
  <c r="M39" i="38" s="1"/>
  <c r="M40" i="38" s="1"/>
  <c r="O39" i="17"/>
  <c r="N40" i="17"/>
  <c r="N39" i="16"/>
  <c r="K40" i="16"/>
  <c r="L39" i="16" s="1"/>
  <c r="L40" i="16" s="1"/>
  <c r="M39" i="16" s="1"/>
  <c r="M40" i="16" s="1"/>
  <c r="K40" i="43"/>
  <c r="L39" i="43" s="1"/>
  <c r="L40" i="43" s="1"/>
  <c r="M39" i="43" s="1"/>
  <c r="M40" i="43" s="1"/>
  <c r="N39" i="43"/>
  <c r="N40" i="20"/>
  <c r="O39" i="20"/>
  <c r="N39" i="14"/>
  <c r="K40" i="14"/>
  <c r="L39" i="14" s="1"/>
  <c r="L40" i="14" s="1"/>
  <c r="M39" i="14" s="1"/>
  <c r="M40" i="14" s="1"/>
  <c r="N39" i="23"/>
  <c r="K40" i="23"/>
  <c r="L39" i="23" s="1"/>
  <c r="L40" i="23" s="1"/>
  <c r="M39" i="23" s="1"/>
  <c r="M40" i="23" s="1"/>
  <c r="O39" i="9"/>
  <c r="N40" i="9"/>
  <c r="N39" i="26"/>
  <c r="K40" i="26"/>
  <c r="L39" i="26" s="1"/>
  <c r="L40" i="26" s="1"/>
  <c r="M39" i="26" s="1"/>
  <c r="M40" i="26" s="1"/>
  <c r="R39" i="12"/>
  <c r="O40" i="12"/>
  <c r="P39" i="12" s="1"/>
  <c r="P40" i="12" s="1"/>
  <c r="Q39" i="12" s="1"/>
  <c r="Q40" i="12" s="1"/>
  <c r="R39" i="42"/>
  <c r="O40" i="42"/>
  <c r="P39" i="42" s="1"/>
  <c r="P40" i="42" s="1"/>
  <c r="Q39" i="42" s="1"/>
  <c r="Q40" i="42" s="1"/>
  <c r="R39" i="54"/>
  <c r="O40" i="54"/>
  <c r="P39" i="54" s="1"/>
  <c r="P40" i="54" s="1"/>
  <c r="Q39" i="54" s="1"/>
  <c r="Q40" i="54" s="1"/>
  <c r="R40" i="27"/>
  <c r="S39" i="27"/>
  <c r="O40" i="41"/>
  <c r="P39" i="41" s="1"/>
  <c r="P40" i="41" s="1"/>
  <c r="Q39" i="41" s="1"/>
  <c r="Q40" i="41" s="1"/>
  <c r="R39" i="41"/>
  <c r="R39" i="45"/>
  <c r="O40" i="45"/>
  <c r="P39" i="45" s="1"/>
  <c r="P40" i="45" s="1"/>
  <c r="Q39" i="45" s="1"/>
  <c r="Q40" i="45" s="1"/>
  <c r="R40" i="34"/>
  <c r="S39" i="34"/>
  <c r="O40" i="18"/>
  <c r="P39" i="18" s="1"/>
  <c r="P40" i="18" s="1"/>
  <c r="Q39" i="18" s="1"/>
  <c r="Q40" i="18" s="1"/>
  <c r="R39" i="18"/>
  <c r="R39" i="48"/>
  <c r="O40" i="48"/>
  <c r="P39" i="48" s="1"/>
  <c r="P40" i="48" s="1"/>
  <c r="Q39" i="48" s="1"/>
  <c r="Q40" i="48" s="1"/>
  <c r="O40" i="33"/>
  <c r="P39" i="33" s="1"/>
  <c r="P40" i="33" s="1"/>
  <c r="Q39" i="33" s="1"/>
  <c r="Q40" i="33" s="1"/>
  <c r="R39" i="33"/>
  <c r="R39" i="4"/>
  <c r="O40" i="4"/>
  <c r="P39" i="4" s="1"/>
  <c r="P40" i="4" s="1"/>
  <c r="Q39" i="4" s="1"/>
  <c r="Q40" i="4" s="1"/>
  <c r="O40" i="39"/>
  <c r="P39" i="39" s="1"/>
  <c r="P40" i="39" s="1"/>
  <c r="Q39" i="39" s="1"/>
  <c r="Q40" i="39" s="1"/>
  <c r="R39" i="39"/>
  <c r="R39" i="51"/>
  <c r="O40" i="51"/>
  <c r="P39" i="51" s="1"/>
  <c r="P40" i="51" s="1"/>
  <c r="Q39" i="51" s="1"/>
  <c r="Q40" i="51" s="1"/>
  <c r="O40" i="35"/>
  <c r="P39" i="35" s="1"/>
  <c r="P40" i="35" s="1"/>
  <c r="Q39" i="35" s="1"/>
  <c r="Q40" i="35" s="1"/>
  <c r="R39" i="35"/>
  <c r="O40" i="25"/>
  <c r="P39" i="25" s="1"/>
  <c r="P40" i="25" s="1"/>
  <c r="Q39" i="25" s="1"/>
  <c r="Q40" i="25" s="1"/>
  <c r="R39" i="25"/>
  <c r="O40" i="36"/>
  <c r="P39" i="36" s="1"/>
  <c r="P40" i="36" s="1"/>
  <c r="Q39" i="36" s="1"/>
  <c r="Q40" i="36" s="1"/>
  <c r="R39" i="36"/>
  <c r="O40" i="29"/>
  <c r="P39" i="29" s="1"/>
  <c r="P40" i="29" s="1"/>
  <c r="Q39" i="29" s="1"/>
  <c r="Q40" i="29" s="1"/>
  <c r="R39" i="29"/>
  <c r="O40" i="6"/>
  <c r="P39" i="6" s="1"/>
  <c r="P40" i="6" s="1"/>
  <c r="Q39" i="6" s="1"/>
  <c r="Q40" i="6" s="1"/>
  <c r="R39" i="6"/>
  <c r="O40" i="3"/>
  <c r="P39" i="3" s="1"/>
  <c r="P40" i="3" s="1"/>
  <c r="Q39" i="3" s="1"/>
  <c r="Q40" i="3" s="1"/>
  <c r="R39" i="3"/>
  <c r="R40" i="13"/>
  <c r="S39" i="13"/>
  <c r="R40" i="44"/>
  <c r="S39" i="44"/>
  <c r="O40" i="19"/>
  <c r="P39" i="19" s="1"/>
  <c r="P40" i="19" s="1"/>
  <c r="Q39" i="19" s="1"/>
  <c r="Q40" i="19" s="1"/>
  <c r="R39" i="19"/>
  <c r="R39" i="55"/>
  <c r="O40" i="55"/>
  <c r="P39" i="55" s="1"/>
  <c r="P40" i="55" s="1"/>
  <c r="Q39" i="55" s="1"/>
  <c r="Q40" i="55" s="1"/>
  <c r="O40" i="37"/>
  <c r="P39" i="37" s="1"/>
  <c r="P40" i="37" s="1"/>
  <c r="Q39" i="37" s="1"/>
  <c r="Q40" i="37" s="1"/>
  <c r="R39" i="37"/>
  <c r="O40" i="10"/>
  <c r="P39" i="10" s="1"/>
  <c r="P40" i="10" s="1"/>
  <c r="Q39" i="10" s="1"/>
  <c r="Q40" i="10" s="1"/>
  <c r="R39" i="10"/>
  <c r="O40" i="32"/>
  <c r="P39" i="32" s="1"/>
  <c r="P40" i="32" s="1"/>
  <c r="Q39" i="32" s="1"/>
  <c r="Q40" i="32" s="1"/>
  <c r="R39" i="32"/>
  <c r="O40" i="15"/>
  <c r="P39" i="15" s="1"/>
  <c r="P40" i="15" s="1"/>
  <c r="Q39" i="15" s="1"/>
  <c r="Q40" i="15" s="1"/>
  <c r="R39" i="15"/>
  <c r="O40" i="21"/>
  <c r="P39" i="21" s="1"/>
  <c r="P40" i="21" s="1"/>
  <c r="Q39" i="21" s="1"/>
  <c r="Q40" i="21" s="1"/>
  <c r="R39" i="21"/>
  <c r="O40" i="5"/>
  <c r="P39" i="5" s="1"/>
  <c r="P40" i="5" s="1"/>
  <c r="Q39" i="5" s="1"/>
  <c r="Q40" i="5" s="1"/>
  <c r="R39" i="5"/>
  <c r="O40" i="11"/>
  <c r="P39" i="11" s="1"/>
  <c r="P40" i="11" s="1"/>
  <c r="Q39" i="11" s="1"/>
  <c r="Q40" i="11" s="1"/>
  <c r="R39" i="11"/>
  <c r="O40" i="28"/>
  <c r="P39" i="28" s="1"/>
  <c r="P40" i="28" s="1"/>
  <c r="Q39" i="28" s="1"/>
  <c r="Q40" i="28" s="1"/>
  <c r="R39" i="28"/>
  <c r="O40" i="24"/>
  <c r="P39" i="24" s="1"/>
  <c r="P40" i="24" s="1"/>
  <c r="Q39" i="24" s="1"/>
  <c r="Q40" i="24" s="1"/>
  <c r="R39" i="24"/>
  <c r="O40" i="7"/>
  <c r="P39" i="7" s="1"/>
  <c r="P40" i="7" s="1"/>
  <c r="Q39" i="7" s="1"/>
  <c r="Q40" i="7" s="1"/>
  <c r="R39" i="7"/>
  <c r="O40" i="40"/>
  <c r="P39" i="40" s="1"/>
  <c r="P40" i="40" s="1"/>
  <c r="Q39" i="40" s="1"/>
  <c r="Q40" i="40" s="1"/>
  <c r="R39" i="40"/>
  <c r="R39" i="49"/>
  <c r="O40" i="49"/>
  <c r="P39" i="49" s="1"/>
  <c r="P40" i="49" s="1"/>
  <c r="Q39" i="49" s="1"/>
  <c r="Q40" i="49" s="1"/>
  <c r="O40" i="8"/>
  <c r="P39" i="8" s="1"/>
  <c r="P40" i="8" s="1"/>
  <c r="Q39" i="8" s="1"/>
  <c r="Q40" i="8" s="1"/>
  <c r="R39" i="8"/>
  <c r="R39" i="53"/>
  <c r="O40" i="53"/>
  <c r="P39" i="53" s="1"/>
  <c r="P40" i="53" s="1"/>
  <c r="Q39" i="53" s="1"/>
  <c r="Q40" i="53" s="1"/>
  <c r="O40" i="31"/>
  <c r="P39" i="31" s="1"/>
  <c r="P40" i="31" s="1"/>
  <c r="Q39" i="31" s="1"/>
  <c r="Q40" i="31" s="1"/>
  <c r="R39" i="31"/>
  <c r="R39" i="50"/>
  <c r="O40" i="50"/>
  <c r="P39" i="50" s="1"/>
  <c r="P40" i="50" s="1"/>
  <c r="Q39" i="50" s="1"/>
  <c r="Q40" i="50" s="1"/>
  <c r="R40" i="22"/>
  <c r="S39" i="22"/>
  <c r="R40" i="2"/>
  <c r="S39" i="2"/>
  <c r="N40" i="16" l="1"/>
  <c r="O39" i="16"/>
  <c r="O40" i="17"/>
  <c r="P39" i="17" s="1"/>
  <c r="P40" i="17" s="1"/>
  <c r="Q39" i="17" s="1"/>
  <c r="Q40" i="17" s="1"/>
  <c r="R39" i="17"/>
  <c r="N40" i="38"/>
  <c r="O39" i="38"/>
  <c r="R39" i="52"/>
  <c r="O40" i="52"/>
  <c r="P39" i="52" s="1"/>
  <c r="P40" i="52" s="1"/>
  <c r="Q39" i="52" s="1"/>
  <c r="Q40" i="52" s="1"/>
  <c r="N40" i="14"/>
  <c r="O39" i="14"/>
  <c r="R39" i="20"/>
  <c r="O40" i="20"/>
  <c r="P39" i="20" s="1"/>
  <c r="P40" i="20" s="1"/>
  <c r="Q39" i="20" s="1"/>
  <c r="Q40" i="20" s="1"/>
  <c r="N40" i="43"/>
  <c r="O39" i="43"/>
  <c r="O40" i="30"/>
  <c r="P39" i="30" s="1"/>
  <c r="P40" i="30" s="1"/>
  <c r="Q39" i="30" s="1"/>
  <c r="Q40" i="30" s="1"/>
  <c r="R39" i="30"/>
  <c r="N40" i="26"/>
  <c r="O39" i="26"/>
  <c r="N40" i="46"/>
  <c r="O39" i="46"/>
  <c r="R39" i="9"/>
  <c r="O40" i="9"/>
  <c r="P39" i="9" s="1"/>
  <c r="P40" i="9" s="1"/>
  <c r="Q39" i="9" s="1"/>
  <c r="Q40" i="9" s="1"/>
  <c r="R39" i="47"/>
  <c r="O40" i="47"/>
  <c r="P39" i="47" s="1"/>
  <c r="P40" i="47" s="1"/>
  <c r="Q39" i="47" s="1"/>
  <c r="Q40" i="47" s="1"/>
  <c r="N40" i="23"/>
  <c r="O39" i="23"/>
  <c r="N40" i="1"/>
  <c r="O39" i="1"/>
  <c r="R40" i="25"/>
  <c r="S39" i="25"/>
  <c r="R40" i="50"/>
  <c r="S39" i="50"/>
  <c r="R40" i="45"/>
  <c r="S39" i="45"/>
  <c r="R40" i="54"/>
  <c r="S39" i="54"/>
  <c r="R40" i="10"/>
  <c r="S39" i="10"/>
  <c r="R40" i="4"/>
  <c r="S39" i="4"/>
  <c r="V39" i="34"/>
  <c r="S40" i="34"/>
  <c r="T39" i="34" s="1"/>
  <c r="T40" i="34" s="1"/>
  <c r="U39" i="34" s="1"/>
  <c r="U40" i="34" s="1"/>
  <c r="V40" i="34" s="1"/>
  <c r="W40" i="34" s="1"/>
  <c r="R40" i="7"/>
  <c r="S39" i="7"/>
  <c r="R40" i="3"/>
  <c r="S39" i="3"/>
  <c r="R40" i="29"/>
  <c r="S39" i="29"/>
  <c r="R40" i="24"/>
  <c r="S39" i="24"/>
  <c r="V39" i="2"/>
  <c r="S40" i="2"/>
  <c r="T39" i="2" s="1"/>
  <c r="T40" i="2" s="1"/>
  <c r="U39" i="2" s="1"/>
  <c r="U40" i="2" s="1"/>
  <c r="V40" i="2" s="1"/>
  <c r="W40" i="2" s="1"/>
  <c r="R40" i="21"/>
  <c r="S39" i="21"/>
  <c r="R40" i="35"/>
  <c r="S39" i="35"/>
  <c r="R40" i="55"/>
  <c r="S39" i="55"/>
  <c r="V39" i="44"/>
  <c r="S40" i="44"/>
  <c r="T39" i="44" s="1"/>
  <c r="T40" i="44" s="1"/>
  <c r="U39" i="44" s="1"/>
  <c r="U40" i="44" s="1"/>
  <c r="V40" i="44" s="1"/>
  <c r="W40" i="44" s="1"/>
  <c r="S39" i="51"/>
  <c r="R40" i="51"/>
  <c r="R40" i="42"/>
  <c r="S39" i="42"/>
  <c r="R40" i="32"/>
  <c r="S39" i="32"/>
  <c r="R40" i="8"/>
  <c r="S39" i="8"/>
  <c r="R40" i="36"/>
  <c r="S39" i="36"/>
  <c r="R40" i="28"/>
  <c r="S39" i="28"/>
  <c r="R40" i="19"/>
  <c r="S39" i="19"/>
  <c r="R40" i="31"/>
  <c r="S39" i="31"/>
  <c r="S39" i="15"/>
  <c r="R40" i="15"/>
  <c r="R40" i="6"/>
  <c r="S39" i="6"/>
  <c r="S39" i="33"/>
  <c r="R40" i="33"/>
  <c r="R40" i="39"/>
  <c r="S39" i="39"/>
  <c r="R40" i="5"/>
  <c r="S39" i="5"/>
  <c r="R40" i="18"/>
  <c r="S39" i="18"/>
  <c r="R40" i="49"/>
  <c r="S39" i="49"/>
  <c r="R40" i="37"/>
  <c r="S39" i="37"/>
  <c r="S39" i="41"/>
  <c r="R40" i="41"/>
  <c r="V39" i="22"/>
  <c r="S40" i="22"/>
  <c r="T39" i="22" s="1"/>
  <c r="T40" i="22" s="1"/>
  <c r="U39" i="22" s="1"/>
  <c r="U40" i="22" s="1"/>
  <c r="V40" i="22" s="1"/>
  <c r="W40" i="22" s="1"/>
  <c r="R40" i="40"/>
  <c r="S39" i="40"/>
  <c r="R40" i="11"/>
  <c r="S39" i="11"/>
  <c r="R40" i="53"/>
  <c r="S39" i="53"/>
  <c r="V39" i="13"/>
  <c r="S40" i="13"/>
  <c r="T39" i="13" s="1"/>
  <c r="T40" i="13" s="1"/>
  <c r="U39" i="13" s="1"/>
  <c r="U40" i="13" s="1"/>
  <c r="V40" i="13" s="1"/>
  <c r="W40" i="13" s="1"/>
  <c r="R40" i="48"/>
  <c r="S39" i="48"/>
  <c r="V39" i="27"/>
  <c r="S40" i="27"/>
  <c r="T39" i="27" s="1"/>
  <c r="T40" i="27" s="1"/>
  <c r="U39" i="27" s="1"/>
  <c r="U40" i="27" s="1"/>
  <c r="V40" i="27" s="1"/>
  <c r="W40" i="27" s="1"/>
  <c r="R40" i="12"/>
  <c r="S39" i="12"/>
  <c r="R40" i="9" l="1"/>
  <c r="S39" i="9"/>
  <c r="R39" i="26"/>
  <c r="O40" i="26"/>
  <c r="P39" i="26" s="1"/>
  <c r="P40" i="26" s="1"/>
  <c r="Q39" i="26" s="1"/>
  <c r="Q40" i="26" s="1"/>
  <c r="S39" i="20"/>
  <c r="R40" i="20"/>
  <c r="O40" i="14"/>
  <c r="P39" i="14" s="1"/>
  <c r="P40" i="14" s="1"/>
  <c r="Q39" i="14" s="1"/>
  <c r="Q40" i="14" s="1"/>
  <c r="R39" i="14"/>
  <c r="S39" i="52"/>
  <c r="R40" i="52"/>
  <c r="O40" i="38"/>
  <c r="P39" i="38" s="1"/>
  <c r="P40" i="38" s="1"/>
  <c r="Q39" i="38" s="1"/>
  <c r="Q40" i="38" s="1"/>
  <c r="R39" i="38"/>
  <c r="O40" i="46"/>
  <c r="P39" i="46" s="1"/>
  <c r="P40" i="46" s="1"/>
  <c r="Q39" i="46" s="1"/>
  <c r="Q40" i="46" s="1"/>
  <c r="R39" i="46"/>
  <c r="S39" i="30"/>
  <c r="R40" i="30"/>
  <c r="R39" i="43"/>
  <c r="O40" i="43"/>
  <c r="P39" i="43" s="1"/>
  <c r="P40" i="43" s="1"/>
  <c r="Q39" i="43" s="1"/>
  <c r="Q40" i="43" s="1"/>
  <c r="R39" i="1"/>
  <c r="O40" i="1"/>
  <c r="P39" i="1" s="1"/>
  <c r="P40" i="1" s="1"/>
  <c r="Q39" i="1" s="1"/>
  <c r="Q40" i="1" s="1"/>
  <c r="O40" i="23"/>
  <c r="P39" i="23" s="1"/>
  <c r="P40" i="23" s="1"/>
  <c r="Q39" i="23" s="1"/>
  <c r="Q40" i="23" s="1"/>
  <c r="R39" i="23"/>
  <c r="R40" i="17"/>
  <c r="S39" i="17"/>
  <c r="O40" i="16"/>
  <c r="P39" i="16" s="1"/>
  <c r="P40" i="16" s="1"/>
  <c r="Q39" i="16" s="1"/>
  <c r="Q40" i="16" s="1"/>
  <c r="R39" i="16"/>
  <c r="S39" i="47"/>
  <c r="R40" i="47"/>
  <c r="V39" i="53"/>
  <c r="S40" i="53"/>
  <c r="T39" i="53" s="1"/>
  <c r="T40" i="53" s="1"/>
  <c r="U39" i="53" s="1"/>
  <c r="U40" i="53" s="1"/>
  <c r="V40" i="53" s="1"/>
  <c r="W40" i="53" s="1"/>
  <c r="V39" i="19"/>
  <c r="S40" i="19"/>
  <c r="T39" i="19" s="1"/>
  <c r="T40" i="19" s="1"/>
  <c r="U39" i="19" s="1"/>
  <c r="U40" i="19" s="1"/>
  <c r="V40" i="19" s="1"/>
  <c r="W40" i="19" s="1"/>
  <c r="V39" i="36"/>
  <c r="S40" i="36"/>
  <c r="T39" i="36" s="1"/>
  <c r="T40" i="36" s="1"/>
  <c r="U39" i="36" s="1"/>
  <c r="U40" i="36" s="1"/>
  <c r="V40" i="36" s="1"/>
  <c r="W40" i="36" s="1"/>
  <c r="V39" i="55"/>
  <c r="S40" i="55"/>
  <c r="T39" i="55" s="1"/>
  <c r="T40" i="55" s="1"/>
  <c r="U39" i="55" s="1"/>
  <c r="U40" i="55" s="1"/>
  <c r="V40" i="55" s="1"/>
  <c r="W40" i="55" s="1"/>
  <c r="V39" i="24"/>
  <c r="S40" i="24"/>
  <c r="T39" i="24" s="1"/>
  <c r="T40" i="24" s="1"/>
  <c r="U39" i="24" s="1"/>
  <c r="U40" i="24" s="1"/>
  <c r="V40" i="24" s="1"/>
  <c r="W40" i="24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48"/>
  <c r="S40" i="48"/>
  <c r="T39" i="48" s="1"/>
  <c r="T40" i="48" s="1"/>
  <c r="U39" i="48" s="1"/>
  <c r="U40" i="48" s="1"/>
  <c r="V40" i="48" s="1"/>
  <c r="W40" i="48" s="1"/>
  <c r="V39" i="29"/>
  <c r="S40" i="29"/>
  <c r="T39" i="29" s="1"/>
  <c r="T40" i="29" s="1"/>
  <c r="U39" i="29" s="1"/>
  <c r="U40" i="29" s="1"/>
  <c r="V40" i="29" s="1"/>
  <c r="W40" i="29" s="1"/>
  <c r="V39" i="54"/>
  <c r="S40" i="54"/>
  <c r="T39" i="54" s="1"/>
  <c r="T40" i="54" s="1"/>
  <c r="U39" i="54" s="1"/>
  <c r="U40" i="54" s="1"/>
  <c r="V40" i="54" s="1"/>
  <c r="W40" i="54" s="1"/>
  <c r="V39" i="18"/>
  <c r="S40" i="18"/>
  <c r="T39" i="18" s="1"/>
  <c r="T40" i="18" s="1"/>
  <c r="U39" i="18" s="1"/>
  <c r="U40" i="18" s="1"/>
  <c r="V40" i="18" s="1"/>
  <c r="W40" i="18" s="1"/>
  <c r="V39" i="5"/>
  <c r="S40" i="5"/>
  <c r="T39" i="5" s="1"/>
  <c r="T40" i="5" s="1"/>
  <c r="U39" i="5" s="1"/>
  <c r="U40" i="5" s="1"/>
  <c r="V40" i="5" s="1"/>
  <c r="W40" i="5" s="1"/>
  <c r="V39" i="35"/>
  <c r="S40" i="35"/>
  <c r="T39" i="35" s="1"/>
  <c r="T40" i="35" s="1"/>
  <c r="U39" i="35" s="1"/>
  <c r="U40" i="35" s="1"/>
  <c r="V40" i="35" s="1"/>
  <c r="W40" i="35" s="1"/>
  <c r="V39" i="21"/>
  <c r="S40" i="21"/>
  <c r="T39" i="21" s="1"/>
  <c r="T40" i="21" s="1"/>
  <c r="U39" i="21" s="1"/>
  <c r="U40" i="21" s="1"/>
  <c r="V40" i="21" s="1"/>
  <c r="W40" i="21" s="1"/>
  <c r="V39" i="45"/>
  <c r="S40" i="45"/>
  <c r="T39" i="45" s="1"/>
  <c r="T40" i="45" s="1"/>
  <c r="U39" i="45" s="1"/>
  <c r="U40" i="45" s="1"/>
  <c r="V40" i="45" s="1"/>
  <c r="W40" i="45" s="1"/>
  <c r="V39" i="50"/>
  <c r="S40" i="50"/>
  <c r="T39" i="50" s="1"/>
  <c r="T40" i="50" s="1"/>
  <c r="U39" i="50" s="1"/>
  <c r="U40" i="50" s="1"/>
  <c r="V40" i="50" s="1"/>
  <c r="W40" i="50" s="1"/>
  <c r="V39" i="33"/>
  <c r="S40" i="33"/>
  <c r="T39" i="33" s="1"/>
  <c r="T40" i="33" s="1"/>
  <c r="U39" i="33" s="1"/>
  <c r="U40" i="33" s="1"/>
  <c r="V40" i="33" s="1"/>
  <c r="W40" i="33" s="1"/>
  <c r="V39" i="6"/>
  <c r="S40" i="6"/>
  <c r="T39" i="6" s="1"/>
  <c r="T40" i="6" s="1"/>
  <c r="U39" i="6" s="1"/>
  <c r="U40" i="6" s="1"/>
  <c r="V40" i="6" s="1"/>
  <c r="W40" i="6" s="1"/>
  <c r="V39" i="7"/>
  <c r="S40" i="7"/>
  <c r="T39" i="7" s="1"/>
  <c r="T40" i="7" s="1"/>
  <c r="U39" i="7" s="1"/>
  <c r="U40" i="7" s="1"/>
  <c r="V40" i="7" s="1"/>
  <c r="W40" i="7" s="1"/>
  <c r="V39" i="41"/>
  <c r="S40" i="41"/>
  <c r="T39" i="41" s="1"/>
  <c r="T40" i="41" s="1"/>
  <c r="U39" i="41" s="1"/>
  <c r="U40" i="41" s="1"/>
  <c r="V40" i="41" s="1"/>
  <c r="W40" i="41" s="1"/>
  <c r="V39" i="51"/>
  <c r="S40" i="51"/>
  <c r="T39" i="51" s="1"/>
  <c r="T40" i="51" s="1"/>
  <c r="U39" i="51" s="1"/>
  <c r="U40" i="51" s="1"/>
  <c r="V40" i="51" s="1"/>
  <c r="W40" i="51" s="1"/>
  <c r="V39" i="15"/>
  <c r="S40" i="15"/>
  <c r="T39" i="15" s="1"/>
  <c r="T40" i="15" s="1"/>
  <c r="U39" i="15" s="1"/>
  <c r="U40" i="15" s="1"/>
  <c r="V40" i="15" s="1"/>
  <c r="W40" i="15" s="1"/>
  <c r="V39" i="12"/>
  <c r="S40" i="12"/>
  <c r="T39" i="12" s="1"/>
  <c r="T40" i="12" s="1"/>
  <c r="U39" i="12" s="1"/>
  <c r="U40" i="12" s="1"/>
  <c r="V40" i="12" s="1"/>
  <c r="W40" i="12" s="1"/>
  <c r="V39" i="28"/>
  <c r="S40" i="28"/>
  <c r="T39" i="28" s="1"/>
  <c r="T40" i="28" s="1"/>
  <c r="U39" i="28" s="1"/>
  <c r="U40" i="28" s="1"/>
  <c r="V40" i="28" s="1"/>
  <c r="W40" i="28" s="1"/>
  <c r="V39" i="8"/>
  <c r="S40" i="8"/>
  <c r="T39" i="8" s="1"/>
  <c r="T40" i="8" s="1"/>
  <c r="U39" i="8" s="1"/>
  <c r="U40" i="8" s="1"/>
  <c r="V40" i="8" s="1"/>
  <c r="W40" i="8" s="1"/>
  <c r="V39" i="11"/>
  <c r="S40" i="11"/>
  <c r="T39" i="11" s="1"/>
  <c r="T40" i="11" s="1"/>
  <c r="U39" i="11" s="1"/>
  <c r="U40" i="11" s="1"/>
  <c r="V40" i="11" s="1"/>
  <c r="W40" i="11" s="1"/>
  <c r="V39" i="39"/>
  <c r="S40" i="39"/>
  <c r="T39" i="39" s="1"/>
  <c r="T40" i="39" s="1"/>
  <c r="U39" i="39" s="1"/>
  <c r="U40" i="39" s="1"/>
  <c r="V40" i="39" s="1"/>
  <c r="W40" i="39" s="1"/>
  <c r="V39" i="40"/>
  <c r="S40" i="40"/>
  <c r="T39" i="40" s="1"/>
  <c r="T40" i="40" s="1"/>
  <c r="U39" i="40" s="1"/>
  <c r="U40" i="40" s="1"/>
  <c r="V40" i="40" s="1"/>
  <c r="W40" i="40" s="1"/>
  <c r="V39" i="49"/>
  <c r="S40" i="49"/>
  <c r="T39" i="49" s="1"/>
  <c r="T40" i="49" s="1"/>
  <c r="U39" i="49" s="1"/>
  <c r="U40" i="49" s="1"/>
  <c r="V40" i="49" s="1"/>
  <c r="W40" i="49" s="1"/>
  <c r="V39" i="31"/>
  <c r="S40" i="31"/>
  <c r="T39" i="31" s="1"/>
  <c r="T40" i="31" s="1"/>
  <c r="U39" i="31" s="1"/>
  <c r="U40" i="31" s="1"/>
  <c r="V40" i="31" s="1"/>
  <c r="W40" i="31" s="1"/>
  <c r="V39" i="42"/>
  <c r="S40" i="42"/>
  <c r="T39" i="42" s="1"/>
  <c r="T40" i="42" s="1"/>
  <c r="U39" i="42" s="1"/>
  <c r="U40" i="42" s="1"/>
  <c r="V40" i="42" s="1"/>
  <c r="W40" i="42" s="1"/>
  <c r="V39" i="4"/>
  <c r="S40" i="4"/>
  <c r="T39" i="4" s="1"/>
  <c r="T40" i="4" s="1"/>
  <c r="U39" i="4" s="1"/>
  <c r="U40" i="4" s="1"/>
  <c r="V40" i="4" s="1"/>
  <c r="W40" i="4" s="1"/>
  <c r="V39" i="25"/>
  <c r="S40" i="25"/>
  <c r="T39" i="25" s="1"/>
  <c r="T40" i="25" s="1"/>
  <c r="U39" i="25" s="1"/>
  <c r="U40" i="25" s="1"/>
  <c r="V40" i="25" s="1"/>
  <c r="W40" i="25" s="1"/>
  <c r="V39" i="37"/>
  <c r="S40" i="37"/>
  <c r="T39" i="37" s="1"/>
  <c r="T40" i="37" s="1"/>
  <c r="U39" i="37" s="1"/>
  <c r="U40" i="37" s="1"/>
  <c r="V40" i="37" s="1"/>
  <c r="W40" i="37" s="1"/>
  <c r="V39" i="32"/>
  <c r="S40" i="32"/>
  <c r="T39" i="32" s="1"/>
  <c r="T40" i="32" s="1"/>
  <c r="U39" i="32" s="1"/>
  <c r="U40" i="32" s="1"/>
  <c r="V40" i="32" s="1"/>
  <c r="W40" i="32" s="1"/>
  <c r="R40" i="14" l="1"/>
  <c r="S39" i="14"/>
  <c r="R40" i="23"/>
  <c r="S39" i="23"/>
  <c r="R40" i="1"/>
  <c r="S39" i="1"/>
  <c r="R40" i="43"/>
  <c r="S39" i="43"/>
  <c r="R40" i="46"/>
  <c r="S39" i="46"/>
  <c r="R40" i="38"/>
  <c r="S39" i="38"/>
  <c r="S40" i="20"/>
  <c r="T39" i="20" s="1"/>
  <c r="T40" i="20" s="1"/>
  <c r="U39" i="20" s="1"/>
  <c r="U40" i="20" s="1"/>
  <c r="V40" i="20" s="1"/>
  <c r="W40" i="20" s="1"/>
  <c r="V39" i="20"/>
  <c r="S40" i="30"/>
  <c r="T39" i="30" s="1"/>
  <c r="T40" i="30" s="1"/>
  <c r="U39" i="30" s="1"/>
  <c r="U40" i="30" s="1"/>
  <c r="V40" i="30" s="1"/>
  <c r="W40" i="30" s="1"/>
  <c r="V39" i="30"/>
  <c r="V39" i="52"/>
  <c r="S40" i="52"/>
  <c r="T39" i="52" s="1"/>
  <c r="T40" i="52" s="1"/>
  <c r="U39" i="52" s="1"/>
  <c r="U40" i="52" s="1"/>
  <c r="V40" i="52" s="1"/>
  <c r="W40" i="52" s="1"/>
  <c r="S40" i="47"/>
  <c r="T39" i="47" s="1"/>
  <c r="T40" i="47" s="1"/>
  <c r="U39" i="47" s="1"/>
  <c r="U40" i="47" s="1"/>
  <c r="V40" i="47" s="1"/>
  <c r="W40" i="47" s="1"/>
  <c r="V39" i="47"/>
  <c r="R40" i="26"/>
  <c r="S39" i="26"/>
  <c r="S39" i="16"/>
  <c r="R40" i="16"/>
  <c r="V39" i="17"/>
  <c r="S40" i="17"/>
  <c r="T39" i="17" s="1"/>
  <c r="T40" i="17" s="1"/>
  <c r="U39" i="17" s="1"/>
  <c r="U40" i="17" s="1"/>
  <c r="V40" i="17" s="1"/>
  <c r="W40" i="17" s="1"/>
  <c r="V39" i="9"/>
  <c r="S40" i="9"/>
  <c r="T39" i="9" s="1"/>
  <c r="T40" i="9" s="1"/>
  <c r="U39" i="9" s="1"/>
  <c r="U40" i="9" s="1"/>
  <c r="V40" i="9" s="1"/>
  <c r="W40" i="9" s="1"/>
  <c r="V39" i="26" l="1"/>
  <c r="S40" i="26"/>
  <c r="T39" i="26" s="1"/>
  <c r="T40" i="26" s="1"/>
  <c r="U39" i="26" s="1"/>
  <c r="U40" i="26" s="1"/>
  <c r="V40" i="26" s="1"/>
  <c r="W40" i="26" s="1"/>
  <c r="S40" i="46"/>
  <c r="T39" i="46" s="1"/>
  <c r="T40" i="46" s="1"/>
  <c r="U39" i="46" s="1"/>
  <c r="U40" i="46" s="1"/>
  <c r="V40" i="46" s="1"/>
  <c r="W40" i="46" s="1"/>
  <c r="V39" i="46"/>
  <c r="V39" i="43"/>
  <c r="S40" i="43"/>
  <c r="T39" i="43" s="1"/>
  <c r="T40" i="43" s="1"/>
  <c r="U39" i="43" s="1"/>
  <c r="U40" i="43" s="1"/>
  <c r="V40" i="43" s="1"/>
  <c r="W40" i="43" s="1"/>
  <c r="S40" i="1"/>
  <c r="T39" i="1" s="1"/>
  <c r="T40" i="1" s="1"/>
  <c r="U39" i="1" s="1"/>
  <c r="U40" i="1" s="1"/>
  <c r="V40" i="1" s="1"/>
  <c r="W40" i="1" s="1"/>
  <c r="V39" i="1"/>
  <c r="V39" i="23"/>
  <c r="S40" i="23"/>
  <c r="T39" i="23" s="1"/>
  <c r="T40" i="23" s="1"/>
  <c r="U39" i="23" s="1"/>
  <c r="U40" i="23" s="1"/>
  <c r="V40" i="23" s="1"/>
  <c r="W40" i="23" s="1"/>
  <c r="V39" i="14"/>
  <c r="S40" i="14"/>
  <c r="T39" i="14" s="1"/>
  <c r="T40" i="14" s="1"/>
  <c r="U39" i="14" s="1"/>
  <c r="U40" i="14" s="1"/>
  <c r="V40" i="14" s="1"/>
  <c r="W40" i="14" s="1"/>
  <c r="S40" i="38"/>
  <c r="T39" i="38" s="1"/>
  <c r="T40" i="38" s="1"/>
  <c r="U39" i="38" s="1"/>
  <c r="U40" i="38" s="1"/>
  <c r="V40" i="38" s="1"/>
  <c r="W40" i="38" s="1"/>
  <c r="V39" i="38"/>
  <c r="V39" i="16"/>
  <c r="S40" i="16"/>
  <c r="T39" i="16" s="1"/>
  <c r="T40" i="16" s="1"/>
  <c r="U39" i="16" s="1"/>
  <c r="U40" i="16" s="1"/>
  <c r="V40" i="16" s="1"/>
  <c r="W40" i="16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<sst xmlns="http://schemas.openxmlformats.org/spreadsheetml/2006/main" count="5775" uniqueCount="120">
  <si>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</si>
  <si>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</si>
  <si>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</si>
  <si>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</si>
  <si>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</si>
  <si>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</si>
  <si>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</si>
  <si>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</si>
  <si>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</si>
  <si>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</si>
  <si>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</si>
  <si>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</si>
  <si>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</si>
  <si>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</si>
  <si>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</si>
  <si>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</si>
  <si>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</si>
  <si>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</si>
  <si>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</si>
  <si>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</si>
  <si>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</si>
  <si>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</si>
  <si>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</si>
  <si>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</si>
  <si>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</si>
  <si>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</si>
  <si>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</si>
  <si>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</si>
  <si>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</si>
  <si>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</si>
  <si>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</si>
  <si>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</si>
  <si>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</si>
  <si>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</si>
  <si>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</si>
  <si>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</si>
  <si>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</si>
  <si>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</si>
  <si>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</si>
  <si>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</si>
  <si>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</si>
  <si>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</si>
  <si>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</si>
  <si>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</si>
  <si>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</si>
  <si>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</si>
  <si>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</si>
  <si>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</si>
  <si>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</si>
  <si>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</si>
  <si>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</si>
  <si>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</si>
  <si>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</si>
  <si>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</si>
  <si>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</si>
  <si>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</si>
  <si>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</si>
  <si>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</si>
  <si>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</si>
  <si>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</si>
  <si>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</si>
  <si>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</si>
  <si>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</si>
  <si>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Water management                                   ) for 4th Quarter ended 30 June 2025 (Figures Finalised as at 2025/08/08)</t>
  </si>
  <si>
    <t>Kwazulu-Natal: Umzumbe (KZN213) - Table C7 Quarterly Budgeted Cash Flows ( Water management                                   ) for 4th Quarter ended 30 June 2025 (Figures Finalised as at 2025/08/08)</t>
  </si>
  <si>
    <t>Kwazulu-Natal: uMuziwabantu (KZN214) - Table C7 Quarterly Budgeted Cash Flows ( Water management                                   ) for 4th Quarter ended 30 June 2025 (Figures Finalised as at 2025/08/08)</t>
  </si>
  <si>
    <t>Kwazulu-Natal: Ray Nkonyeni (KZN216) - Table C7 Quarterly Budgeted Cash Flows ( Water management                                   ) for 4th Quarter ended 30 June 2025 (Figures Finalised as at 2025/08/08)</t>
  </si>
  <si>
    <t>Kwazulu-Natal: Ugu (DC21) - Table C7 Quarterly Budgeted Cash Flows ( Water management                                   ) for 4th Quarter ended 30 June 2025 (Figures Finalised as at 2025/08/08)</t>
  </si>
  <si>
    <t>Kwazulu-Natal: uMshwathi (KZN221) - Table C7 Quarterly Budgeted Cash Flows ( Water management                                   ) for 4th Quarter ended 30 June 2025 (Figures Finalised as at 2025/08/08)</t>
  </si>
  <si>
    <t>Kwazulu-Natal: uMngeni (KZN222) - Table C7 Quarterly Budgeted Cash Flows ( Water management                                   ) for 4th Quarter ended 30 June 2025 (Figures Finalised as at 2025/08/08)</t>
  </si>
  <si>
    <t>Kwazulu-Natal: Mpofana (KZN223) - Table C7 Quarterly Budgeted Cash Flows ( Water management                                   ) for 4th Quarter ended 30 June 2025 (Figures Finalised as at 2025/08/08)</t>
  </si>
  <si>
    <t>Kwazulu-Natal: Impendle (KZN224) - Table C7 Quarterly Budgeted Cash Flows ( Water management                                   ) for 4th Quarter ended 30 June 2025 (Figures Finalised as at 2025/08/08)</t>
  </si>
  <si>
    <t>Kwazulu-Natal: Msunduzi (KZN225) - Table C7 Quarterly Budgeted Cash Flows ( Water management                                   ) for 4th Quarter ended 30 June 2025 (Figures Finalised as at 2025/08/08)</t>
  </si>
  <si>
    <t>Kwazulu-Natal: Mkhambathini (KZN226) - Table C7 Quarterly Budgeted Cash Flows ( Water management                                   ) for 4th Quarter ended 30 June 2025 (Figures Finalised as at 2025/08/08)</t>
  </si>
  <si>
    <t>Kwazulu-Natal: Richmond (KZN227) - Table C7 Quarterly Budgeted Cash Flows ( Water management                                   ) for 4th Quarter ended 30 June 2025 (Figures Finalised as at 2025/08/08)</t>
  </si>
  <si>
    <t>Kwazulu-Natal: uMgungundlovu (DC22) - Table C7 Quarterly Budgeted Cash Flows ( Water management                                   ) for 4th Quarter ended 30 June 2025 (Figures Finalised as at 2025/08/08)</t>
  </si>
  <si>
    <t>Kwazulu-Natal: Okhahlamba (KZN235) - Table C7 Quarterly Budgeted Cash Flows ( Water management                                   ) for 4th Quarter ended 30 June 2025 (Figures Finalised as at 2025/08/08)</t>
  </si>
  <si>
    <t>Kwazulu-Natal: Inkosi Langalibalele (KZN237) - Table C7 Quarterly Budgeted Cash Flows ( Water management                                   ) for 4th Quarter ended 30 June 2025 (Figures Finalised as at 2025/08/08)</t>
  </si>
  <si>
    <t>Kwazulu-Natal: Alfred Duma (KZN238) - Table C7 Quarterly Budgeted Cash Flows ( Water management                                   ) for 4th Quarter ended 30 June 2025 (Figures Finalised as at 2025/08/08)</t>
  </si>
  <si>
    <t>Kwazulu-Natal: Uthukela (DC23) - Table C7 Quarterly Budgeted Cash Flows ( Water management                                   ) for 4th Quarter ended 30 June 2025 (Figures Finalised as at 2025/08/08)</t>
  </si>
  <si>
    <t>Kwazulu-Natal: Endumeni (KZN241) - Table C7 Quarterly Budgeted Cash Flows ( Water management                                   ) for 4th Quarter ended 30 June 2025 (Figures Finalised as at 2025/08/08)</t>
  </si>
  <si>
    <t>Kwazulu-Natal: Nquthu (KZN242) - Table C7 Quarterly Budgeted Cash Flows ( Water management                                   ) for 4th Quarter ended 30 June 2025 (Figures Finalised as at 2025/08/08)</t>
  </si>
  <si>
    <t>Kwazulu-Natal: Msinga (KZN244) - Table C7 Quarterly Budgeted Cash Flows ( Water management                                   ) for 4th Quarter ended 30 June 2025 (Figures Finalised as at 2025/08/08)</t>
  </si>
  <si>
    <t>Kwazulu-Natal: Umvoti (KZN245) - Table C7 Quarterly Budgeted Cash Flows ( Water management                                   ) for 4th Quarter ended 30 June 2025 (Figures Finalised as at 2025/08/08)</t>
  </si>
  <si>
    <t>Kwazulu-Natal: Umzinyathi (DC24) - Table C7 Quarterly Budgeted Cash Flows ( Water management                                   ) for 4th Quarter ended 30 June 2025 (Figures Finalised as at 2025/08/08)</t>
  </si>
  <si>
    <t>Kwazulu-Natal: Newcastle (KZN252) - Table C7 Quarterly Budgeted Cash Flows ( Water management                                   ) for 4th Quarter ended 30 June 2025 (Figures Finalised as at 2025/08/08)</t>
  </si>
  <si>
    <t>Kwazulu-Natal: Emadlangeni (KZN253) - Table C7 Quarterly Budgeted Cash Flows ( Water management                                   ) for 4th Quarter ended 30 June 2025 (Figures Finalised as at 2025/08/08)</t>
  </si>
  <si>
    <t>Kwazulu-Natal: Dannhauser (KZN254) - Table C7 Quarterly Budgeted Cash Flows ( Water management                                   ) for 4th Quarter ended 30 June 2025 (Figures Finalised as at 2025/08/08)</t>
  </si>
  <si>
    <t>Kwazulu-Natal: Amajuba (DC25) - Table C7 Quarterly Budgeted Cash Flows ( Water management                                   ) for 4th Quarter ended 30 June 2025 (Figures Finalised as at 2025/08/08)</t>
  </si>
  <si>
    <t>Kwazulu-Natal: eDumbe (KZN261) - Table C7 Quarterly Budgeted Cash Flows ( Water management                                   ) for 4th Quarter ended 30 June 2025 (Figures Finalised as at 2025/08/08)</t>
  </si>
  <si>
    <t>Kwazulu-Natal: uPhongolo (KZN262) - Table C7 Quarterly Budgeted Cash Flows ( Water management                                   ) for 4th Quarter ended 30 June 2025 (Figures Finalised as at 2025/08/08)</t>
  </si>
  <si>
    <t>Kwazulu-Natal: Abaqulusi (KZN263) - Table C7 Quarterly Budgeted Cash Flows ( Water management                                   ) for 4th Quarter ended 30 June 2025 (Figures Finalised as at 2025/08/08)</t>
  </si>
  <si>
    <t>Kwazulu-Natal: Nongoma (KZN265) - Table C7 Quarterly Budgeted Cash Flows ( Water management                                   ) for 4th Quarter ended 30 June 2025 (Figures Finalised as at 2025/08/08)</t>
  </si>
  <si>
    <t>Kwazulu-Natal: Ulundi (KZN266) - Table C7 Quarterly Budgeted Cash Flows ( Water management                                   ) for 4th Quarter ended 30 June 2025 (Figures Finalised as at 2025/08/08)</t>
  </si>
  <si>
    <t>Kwazulu-Natal: Zululand (DC26) - Table C7 Quarterly Budgeted Cash Flows ( Water management                                   ) for 4th Quarter ended 30 June 2025 (Figures Finalised as at 2025/08/08)</t>
  </si>
  <si>
    <t>Kwazulu-Natal: Umhlabuyalingana (KZN271) - Table C7 Quarterly Budgeted Cash Flows ( Water management                                   ) for 4th Quarter ended 30 June 2025 (Figures Finalised as at 2025/08/08)</t>
  </si>
  <si>
    <t>Kwazulu-Natal: Jozini (KZN272) - Table C7 Quarterly Budgeted Cash Flows ( Water management                                   ) for 4th Quarter ended 30 June 2025 (Figures Finalised as at 2025/08/08)</t>
  </si>
  <si>
    <t>Kwazulu-Natal: Mtubatuba (KZN275) - Table C7 Quarterly Budgeted Cash Flows ( Water management                                   ) for 4th Quarter ended 30 June 2025 (Figures Finalised as at 2025/08/08)</t>
  </si>
  <si>
    <t>Kwazulu-Natal: Hlabisa Big Five (KZN276) - Table C7 Quarterly Budgeted Cash Flows ( Water management                                   ) for 4th Quarter ended 30 June 2025 (Figures Finalised as at 2025/08/08)</t>
  </si>
  <si>
    <t>Kwazulu-Natal: Umkhanyakude (DC27) - Table C7 Quarterly Budgeted Cash Flows ( Water management                                   ) for 4th Quarter ended 30 June 2025 (Figures Finalised as at 2025/08/08)</t>
  </si>
  <si>
    <t>Kwazulu-Natal: Mfolozi (KZN281) - Table C7 Quarterly Budgeted Cash Flows ( Water management                                   ) for 4th Quarter ended 30 June 2025 (Figures Finalised as at 2025/08/08)</t>
  </si>
  <si>
    <t>Kwazulu-Natal: uMhlathuze (KZN282) - Table C7 Quarterly Budgeted Cash Flows ( Water management                                   ) for 4th Quarter ended 30 June 2025 (Figures Finalised as at 2025/08/08)</t>
  </si>
  <si>
    <t>Kwazulu-Natal: uMlalazi (KZN284) - Table C7 Quarterly Budgeted Cash Flows ( Water management                                   ) for 4th Quarter ended 30 June 2025 (Figures Finalised as at 2025/08/08)</t>
  </si>
  <si>
    <t>Kwazulu-Natal: Mthonjaneni (KZN285) - Table C7 Quarterly Budgeted Cash Flows ( Water management                                   ) for 4th Quarter ended 30 June 2025 (Figures Finalised as at 2025/08/08)</t>
  </si>
  <si>
    <t>Kwazulu-Natal: Nkandla (KZN286) - Table C7 Quarterly Budgeted Cash Flows ( Water management                                   ) for 4th Quarter ended 30 June 2025 (Figures Finalised as at 2025/08/08)</t>
  </si>
  <si>
    <t>Kwazulu-Natal: King Cetshwayo (DC28) - Table C7 Quarterly Budgeted Cash Flows ( Water management                                   ) for 4th Quarter ended 30 June 2025 (Figures Finalised as at 2025/08/08)</t>
  </si>
  <si>
    <t>Kwazulu-Natal: Mandeni (KZN291) - Table C7 Quarterly Budgeted Cash Flows ( Water management                                   ) for 4th Quarter ended 30 June 2025 (Figures Finalised as at 2025/08/08)</t>
  </si>
  <si>
    <t>Kwazulu-Natal: KwaDukuza (KZN292) - Table C7 Quarterly Budgeted Cash Flows ( Water management                                   ) for 4th Quarter ended 30 June 2025 (Figures Finalised as at 2025/08/08)</t>
  </si>
  <si>
    <t>Kwazulu-Natal: Ndwedwe (KZN293) - Table C7 Quarterly Budgeted Cash Flows ( Water management                                   ) for 4th Quarter ended 30 June 2025 (Figures Finalised as at 2025/08/08)</t>
  </si>
  <si>
    <t>Kwazulu-Natal: Maphumulo (KZN294) - Table C7 Quarterly Budgeted Cash Flows ( Water management                                   ) for 4th Quarter ended 30 June 2025 (Figures Finalised as at 2025/08/08)</t>
  </si>
  <si>
    <t>Kwazulu-Natal: iLembe (DC29) - Table C7 Quarterly Budgeted Cash Flows ( Water management                                   ) for 4th Quarter ended 30 June 2025 (Figures Finalised as at 2025/08/08)</t>
  </si>
  <si>
    <t>Kwazulu-Natal: Greater Kokstad (KZN433) - Table C7 Quarterly Budgeted Cash Flows ( Water management                                   ) for 4th Quarter ended 30 June 2025 (Figures Finalised as at 2025/08/08)</t>
  </si>
  <si>
    <t>Kwazulu-Natal: Johannes Phumani Phungula (KZN434) - Table C7 Quarterly Budgeted Cash Flows ( Water management                                   ) for 4th Quarter ended 30 June 2025 (Figures Finalised as at 2025/08/08)</t>
  </si>
  <si>
    <t>Kwazulu-Natal: Umzimkhulu (KZN435) - Table C7 Quarterly Budgeted Cash Flows ( Water management                                   ) for 4th Quarter ended 30 June 2025 (Figures Finalised as at 2025/08/08)</t>
  </si>
  <si>
    <t>Kwazulu-Natal: Dr Nkosazana Dlamini Zuma (KZN436) - Table C7 Quarterly Budgeted Cash Flows ( Water management                                   ) for 4th Quarter ended 30 June 2025 (Figures Finalised as at 2025/08/08)</t>
  </si>
  <si>
    <t>Kwazulu-Natal: Harry Gwala (DC43) - Table C7 Quarterly Budgeted Cash Flows ( Water management                                   ) for 4th Quarter ended 30 June 2025 (Figures Finalised as at 2025/08/08)</t>
  </si>
  <si>
    <t>Summary - Table C7 Quarterly Budgeted Cash Flows ( Water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</si>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</sst>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-34892462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-34892462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2048584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2048584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-32843878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-32843878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469234943</v>
      </c>
      <c r="F7" s="20">
        <v>469234943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469234943</v>
      </c>
      <c r="Y7" s="20">
        <v>-469234943</v>
      </c>
      <c r="Z7" s="21">
        <v>-100</v>
      </c>
      <c r="AA7" s="22">
        <v>469234943</v>
      </c>
    </row>
    <row r="8" spans="1:27" x14ac:dyDescent="0.25">
      <c r="A8" s="23" t="s">
        <v>36</v>
      </c>
      <c r="B8" s="17" t="s">
        <v>32</v>
      </c>
      <c r="C8" s="18">
        <v>4930299</v>
      </c>
      <c r="D8" s="18"/>
      <c r="E8" s="19"/>
      <c r="F8" s="20"/>
      <c r="G8" s="20">
        <v>1323848</v>
      </c>
      <c r="H8" s="20">
        <v>716917</v>
      </c>
      <c r="I8" s="20">
        <v>317718</v>
      </c>
      <c r="J8" s="20">
        <v>2358483</v>
      </c>
      <c r="K8" s="20">
        <v>452498</v>
      </c>
      <c r="L8" s="20">
        <v>345228</v>
      </c>
      <c r="M8" s="20">
        <v>172107</v>
      </c>
      <c r="N8" s="20">
        <v>969833</v>
      </c>
      <c r="O8" s="20">
        <v>221993</v>
      </c>
      <c r="P8" s="20">
        <v>234342</v>
      </c>
      <c r="Q8" s="20">
        <v>638318</v>
      </c>
      <c r="R8" s="20">
        <v>1094653</v>
      </c>
      <c r="S8" s="20">
        <v>623183</v>
      </c>
      <c r="T8" s="20">
        <v>333584</v>
      </c>
      <c r="U8" s="20">
        <v>3041118</v>
      </c>
      <c r="V8" s="20">
        <v>3997885</v>
      </c>
      <c r="W8" s="20">
        <v>8420854</v>
      </c>
      <c r="X8" s="20"/>
      <c r="Y8" s="20">
        <v>8420854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15131850</v>
      </c>
      <c r="F9" s="20">
        <v>19809065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19809065</v>
      </c>
      <c r="Y9" s="20">
        <v>-19809065</v>
      </c>
      <c r="Z9" s="21">
        <v>-100</v>
      </c>
      <c r="AA9" s="22">
        <v>19809065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100000000</v>
      </c>
      <c r="F10" s="20">
        <v>120772230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120772230</v>
      </c>
      <c r="Y10" s="20">
        <v>-120772230</v>
      </c>
      <c r="Z10" s="21">
        <v>-100</v>
      </c>
      <c r="AA10" s="22">
        <v>120772230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13033118</v>
      </c>
      <c r="F11" s="20">
        <v>13033118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13033118</v>
      </c>
      <c r="Y11" s="20">
        <v>-13033118</v>
      </c>
      <c r="Z11" s="21">
        <v>-100</v>
      </c>
      <c r="AA11" s="22">
        <v>13033118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-132756231</v>
      </c>
      <c r="F14" s="20">
        <v>-137162058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-137162058</v>
      </c>
      <c r="Y14" s="20">
        <v>137162058</v>
      </c>
      <c r="Z14" s="21">
        <v>-100</v>
      </c>
      <c r="AA14" s="22">
        <v>-137162058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4930299</v>
      </c>
      <c r="D17" s="26">
        <f>SUM(D6:D16)</f>
        <v>0</v>
      </c>
      <c r="E17" s="27">
        <f t="shared" si="0"/>
        <v>464643680</v>
      </c>
      <c r="F17" s="28">
        <f t="shared" si="0"/>
        <v>485687298</v>
      </c>
      <c r="G17" s="28">
        <f t="shared" si="0"/>
        <v>1323848</v>
      </c>
      <c r="H17" s="28">
        <f t="shared" si="0"/>
        <v>716917</v>
      </c>
      <c r="I17" s="28">
        <f t="shared" si="0"/>
        <v>317718</v>
      </c>
      <c r="J17" s="28">
        <f t="shared" si="0"/>
        <v>2358483</v>
      </c>
      <c r="K17" s="28">
        <f t="shared" si="0"/>
        <v>452498</v>
      </c>
      <c r="L17" s="28">
        <f t="shared" si="0"/>
        <v>345228</v>
      </c>
      <c r="M17" s="28">
        <f t="shared" si="0"/>
        <v>172107</v>
      </c>
      <c r="N17" s="28">
        <f t="shared" si="0"/>
        <v>969833</v>
      </c>
      <c r="O17" s="28">
        <f t="shared" si="0"/>
        <v>221993</v>
      </c>
      <c r="P17" s="28">
        <f t="shared" si="0"/>
        <v>234342</v>
      </c>
      <c r="Q17" s="28">
        <f t="shared" si="0"/>
        <v>638318</v>
      </c>
      <c r="R17" s="28">
        <f t="shared" si="0"/>
        <v>1094653</v>
      </c>
      <c r="S17" s="28">
        <f t="shared" si="0"/>
        <v>623183</v>
      </c>
      <c r="T17" s="28">
        <f t="shared" si="0"/>
        <v>333584</v>
      </c>
      <c r="U17" s="28">
        <f t="shared" si="0"/>
        <v>3041118</v>
      </c>
      <c r="V17" s="28">
        <f t="shared" si="0"/>
        <v>3997885</v>
      </c>
      <c r="W17" s="28">
        <f t="shared" si="0"/>
        <v>8420854</v>
      </c>
      <c r="X17" s="28">
        <f t="shared" si="0"/>
        <v>485687298</v>
      </c>
      <c r="Y17" s="28">
        <f t="shared" si="0"/>
        <v>-477266444</v>
      </c>
      <c r="Z17" s="29">
        <f>+IF(X17&lt;&gt;0,+(Y17/X17)*100,0)</f>
        <v>-98.266198429591213</v>
      </c>
      <c r="AA17" s="30">
        <f>SUM(AA6:AA16)</f>
        <v>485687298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-182810645</v>
      </c>
      <c r="F26" s="20">
        <v>-235321973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-235321973</v>
      </c>
      <c r="Y26" s="20">
        <v>235321973</v>
      </c>
      <c r="Z26" s="21">
        <v>-100</v>
      </c>
      <c r="AA26" s="22">
        <v>-235321973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-182810645</v>
      </c>
      <c r="F27" s="28">
        <f t="shared" si="1"/>
        <v>-235321973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-235321973</v>
      </c>
      <c r="Y27" s="28">
        <f t="shared" si="1"/>
        <v>235321973</v>
      </c>
      <c r="Z27" s="29">
        <f>+IF(X27&lt;&gt;0,+(Y27/X27)*100,0)</f>
        <v>-100</v>
      </c>
      <c r="AA27" s="30">
        <f>SUM(AA21:AA26)</f>
        <v>-235321973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4930299</v>
      </c>
      <c r="D38" s="32">
        <f>+D17+D27+D36</f>
        <v>0</v>
      </c>
      <c r="E38" s="33">
        <f t="shared" si="3"/>
        <v>281833035</v>
      </c>
      <c r="F38" s="2">
        <f t="shared" si="3"/>
        <v>250365325</v>
      </c>
      <c r="G38" s="2">
        <f t="shared" si="3"/>
        <v>1323848</v>
      </c>
      <c r="H38" s="2">
        <f t="shared" si="3"/>
        <v>716917</v>
      </c>
      <c r="I38" s="2">
        <f t="shared" si="3"/>
        <v>317718</v>
      </c>
      <c r="J38" s="2">
        <f t="shared" si="3"/>
        <v>2358483</v>
      </c>
      <c r="K38" s="2">
        <f t="shared" si="3"/>
        <v>452498</v>
      </c>
      <c r="L38" s="2">
        <f t="shared" si="3"/>
        <v>345228</v>
      </c>
      <c r="M38" s="2">
        <f t="shared" si="3"/>
        <v>172107</v>
      </c>
      <c r="N38" s="2">
        <f t="shared" si="3"/>
        <v>969833</v>
      </c>
      <c r="O38" s="2">
        <f t="shared" si="3"/>
        <v>221993</v>
      </c>
      <c r="P38" s="2">
        <f t="shared" si="3"/>
        <v>234342</v>
      </c>
      <c r="Q38" s="2">
        <f t="shared" si="3"/>
        <v>638318</v>
      </c>
      <c r="R38" s="2">
        <f t="shared" si="3"/>
        <v>1094653</v>
      </c>
      <c r="S38" s="2">
        <f t="shared" si="3"/>
        <v>623183</v>
      </c>
      <c r="T38" s="2">
        <f t="shared" si="3"/>
        <v>333584</v>
      </c>
      <c r="U38" s="2">
        <f t="shared" si="3"/>
        <v>3041118</v>
      </c>
      <c r="V38" s="2">
        <f t="shared" si="3"/>
        <v>3997885</v>
      </c>
      <c r="W38" s="2">
        <f t="shared" si="3"/>
        <v>8420854</v>
      </c>
      <c r="X38" s="2">
        <f t="shared" si="3"/>
        <v>250365325</v>
      </c>
      <c r="Y38" s="2">
        <f t="shared" si="3"/>
        <v>-241944471</v>
      </c>
      <c r="Z38" s="34">
        <f>+IF(X38&lt;&gt;0,+(Y38/X38)*100,0)</f>
        <v>-96.636573375326634</v>
      </c>
      <c r="AA38" s="35">
        <f>+AA17+AA27+AA36</f>
        <v>250365325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1323848</v>
      </c>
      <c r="I39" s="2">
        <f>+H40+I60</f>
        <v>2040765</v>
      </c>
      <c r="J39" s="2">
        <f>+G39</f>
        <v>0</v>
      </c>
      <c r="K39" s="2">
        <f>+I40+K60</f>
        <v>2358483</v>
      </c>
      <c r="L39" s="2">
        <f>+K40+L60</f>
        <v>2810981</v>
      </c>
      <c r="M39" s="2">
        <f>+L40+M60</f>
        <v>3156209</v>
      </c>
      <c r="N39" s="2">
        <f>+K39</f>
        <v>2358483</v>
      </c>
      <c r="O39" s="2">
        <f>+M40+O60</f>
        <v>3328316</v>
      </c>
      <c r="P39" s="2">
        <f>+O40+P60</f>
        <v>3550309</v>
      </c>
      <c r="Q39" s="2">
        <f>+P40+Q60</f>
        <v>3784651</v>
      </c>
      <c r="R39" s="2">
        <f>+O39</f>
        <v>3328316</v>
      </c>
      <c r="S39" s="2">
        <f>+Q40+S60</f>
        <v>4422969</v>
      </c>
      <c r="T39" s="2">
        <f>+S40+T60</f>
        <v>5046152</v>
      </c>
      <c r="U39" s="2">
        <f>+T40+U60</f>
        <v>5379736</v>
      </c>
      <c r="V39" s="2">
        <f>+S39</f>
        <v>4422969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4930299</v>
      </c>
      <c r="D40" s="43">
        <f t="shared" ref="D40:AA40" si="4">+D38+D39</f>
        <v>0</v>
      </c>
      <c r="E40" s="44">
        <f t="shared" si="4"/>
        <v>281833035</v>
      </c>
      <c r="F40" s="45">
        <f t="shared" si="4"/>
        <v>250365325</v>
      </c>
      <c r="G40" s="45">
        <f t="shared" si="4"/>
        <v>1323848</v>
      </c>
      <c r="H40" s="45">
        <f t="shared" si="4"/>
        <v>2040765</v>
      </c>
      <c r="I40" s="45">
        <f t="shared" si="4"/>
        <v>2358483</v>
      </c>
      <c r="J40" s="45">
        <f>+I40</f>
        <v>2358483</v>
      </c>
      <c r="K40" s="45">
        <f t="shared" si="4"/>
        <v>2810981</v>
      </c>
      <c r="L40" s="45">
        <f t="shared" si="4"/>
        <v>3156209</v>
      </c>
      <c r="M40" s="45">
        <f t="shared" si="4"/>
        <v>3328316</v>
      </c>
      <c r="N40" s="45">
        <f>+M40</f>
        <v>3328316</v>
      </c>
      <c r="O40" s="45">
        <f t="shared" si="4"/>
        <v>3550309</v>
      </c>
      <c r="P40" s="45">
        <f t="shared" si="4"/>
        <v>3784651</v>
      </c>
      <c r="Q40" s="45">
        <f t="shared" si="4"/>
        <v>4422969</v>
      </c>
      <c r="R40" s="45">
        <f>+Q40</f>
        <v>4422969</v>
      </c>
      <c r="S40" s="45">
        <f t="shared" si="4"/>
        <v>5046152</v>
      </c>
      <c r="T40" s="45">
        <f t="shared" si="4"/>
        <v>5379736</v>
      </c>
      <c r="U40" s="45">
        <f t="shared" si="4"/>
        <v>8420854</v>
      </c>
      <c r="V40" s="45">
        <f>+U40</f>
        <v>8420854</v>
      </c>
      <c r="W40" s="45">
        <f>+V40</f>
        <v>8420854</v>
      </c>
      <c r="X40" s="45">
        <f t="shared" si="4"/>
        <v>250365325</v>
      </c>
      <c r="Y40" s="45">
        <f t="shared" si="4"/>
        <v>-241944471</v>
      </c>
      <c r="Z40" s="46">
        <f>+IF(X40&lt;&gt;0,+(Y40/X40)*100,0)</f>
        <v>-96.636573375326634</v>
      </c>
      <c r="AA40" s="47">
        <f t="shared" si="4"/>
        <v>250365325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-2300000</v>
      </c>
      <c r="F14" s="20">
        <v>-1955000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-1955004</v>
      </c>
      <c r="Y14" s="20">
        <v>1955004</v>
      </c>
      <c r="Z14" s="21">
        <v>-100</v>
      </c>
      <c r="AA14" s="22">
        <v>-1955000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-2300000</v>
      </c>
      <c r="F17" s="28">
        <f t="shared" si="0"/>
        <v>-1955000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-1955004</v>
      </c>
      <c r="Y17" s="28">
        <f t="shared" si="0"/>
        <v>1955004</v>
      </c>
      <c r="Z17" s="29">
        <f>+IF(X17&lt;&gt;0,+(Y17/X17)*100,0)</f>
        <v>-100</v>
      </c>
      <c r="AA17" s="30">
        <f>SUM(AA6:AA16)</f>
        <v>-1955000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-2300000</v>
      </c>
      <c r="F38" s="2">
        <f t="shared" si="3"/>
        <v>-1955000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-1955004</v>
      </c>
      <c r="Y38" s="2">
        <f t="shared" si="3"/>
        <v>1955004</v>
      </c>
      <c r="Z38" s="34">
        <f>+IF(X38&lt;&gt;0,+(Y38/X38)*100,0)</f>
        <v>-100</v>
      </c>
      <c r="AA38" s="35">
        <f>+AA17+AA27+AA36</f>
        <v>-1955000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-2300000</v>
      </c>
      <c r="F40" s="45">
        <f t="shared" si="4"/>
        <v>-1955000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-1955004</v>
      </c>
      <c r="Y40" s="45">
        <f t="shared" si="4"/>
        <v>1955004</v>
      </c>
      <c r="Z40" s="46">
        <f>+IF(X40&lt;&gt;0,+(Y40/X40)*100,0)</f>
        <v>-100</v>
      </c>
      <c r="AA40" s="47">
        <f t="shared" si="4"/>
        <v>-1955000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-274373</v>
      </c>
      <c r="R7" s="20">
        <v>-274373</v>
      </c>
      <c r="S7" s="20">
        <v>-70000</v>
      </c>
      <c r="T7" s="20"/>
      <c r="U7" s="20">
        <v>-730712</v>
      </c>
      <c r="V7" s="20">
        <v>-800712</v>
      </c>
      <c r="W7" s="20">
        <v>-1075085</v>
      </c>
      <c r="X7" s="20"/>
      <c r="Y7" s="20">
        <v>-1075085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9479115</v>
      </c>
      <c r="N9" s="20">
        <v>9479115</v>
      </c>
      <c r="O9" s="20">
        <v>9479115</v>
      </c>
      <c r="P9" s="20">
        <v>9479115</v>
      </c>
      <c r="Q9" s="20">
        <v>-18958230</v>
      </c>
      <c r="R9" s="20"/>
      <c r="S9" s="20"/>
      <c r="T9" s="20"/>
      <c r="U9" s="20"/>
      <c r="V9" s="20"/>
      <c r="W9" s="20">
        <v>9479115</v>
      </c>
      <c r="X9" s="20"/>
      <c r="Y9" s="20">
        <v>9479115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30696085</v>
      </c>
      <c r="H10" s="20">
        <v>-11278256</v>
      </c>
      <c r="I10" s="20">
        <v>-972215</v>
      </c>
      <c r="J10" s="20">
        <v>18445614</v>
      </c>
      <c r="K10" s="20"/>
      <c r="L10" s="20">
        <v>-13816644</v>
      </c>
      <c r="M10" s="20">
        <v>419485</v>
      </c>
      <c r="N10" s="20">
        <v>-13397159</v>
      </c>
      <c r="O10" s="20">
        <v>419485</v>
      </c>
      <c r="P10" s="20">
        <v>419485</v>
      </c>
      <c r="Q10" s="20">
        <v>13518022</v>
      </c>
      <c r="R10" s="20">
        <v>14356992</v>
      </c>
      <c r="S10" s="20">
        <v>-2980111</v>
      </c>
      <c r="T10" s="20">
        <v>-2831904</v>
      </c>
      <c r="U10" s="20">
        <v>-24854844</v>
      </c>
      <c r="V10" s="20">
        <v>-30666859</v>
      </c>
      <c r="W10" s="20">
        <v>-11261412</v>
      </c>
      <c r="X10" s="20"/>
      <c r="Y10" s="20">
        <v>-11261412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-32179346</v>
      </c>
      <c r="L11" s="20"/>
      <c r="M11" s="20"/>
      <c r="N11" s="20">
        <v>-32179346</v>
      </c>
      <c r="O11" s="20"/>
      <c r="P11" s="20"/>
      <c r="Q11" s="20"/>
      <c r="R11" s="20"/>
      <c r="S11" s="20"/>
      <c r="T11" s="20"/>
      <c r="U11" s="20"/>
      <c r="V11" s="20"/>
      <c r="W11" s="20">
        <v>-32179346</v>
      </c>
      <c r="X11" s="20"/>
      <c r="Y11" s="20">
        <v>-32179346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-101884</v>
      </c>
      <c r="H14" s="20"/>
      <c r="I14" s="20"/>
      <c r="J14" s="20">
        <v>-101884</v>
      </c>
      <c r="K14" s="20"/>
      <c r="L14" s="20"/>
      <c r="M14" s="20"/>
      <c r="N14" s="20"/>
      <c r="O14" s="20"/>
      <c r="P14" s="20"/>
      <c r="Q14" s="20">
        <v>-14877797</v>
      </c>
      <c r="R14" s="20">
        <v>-14877797</v>
      </c>
      <c r="S14" s="20"/>
      <c r="T14" s="20"/>
      <c r="U14" s="20"/>
      <c r="V14" s="20"/>
      <c r="W14" s="20">
        <v>-14979681</v>
      </c>
      <c r="X14" s="20"/>
      <c r="Y14" s="20">
        <v>-14979681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30594201</v>
      </c>
      <c r="H17" s="28">
        <f t="shared" si="0"/>
        <v>-11278256</v>
      </c>
      <c r="I17" s="28">
        <f t="shared" si="0"/>
        <v>-972215</v>
      </c>
      <c r="J17" s="28">
        <f t="shared" si="0"/>
        <v>18343730</v>
      </c>
      <c r="K17" s="28">
        <f t="shared" si="0"/>
        <v>-32179346</v>
      </c>
      <c r="L17" s="28">
        <f t="shared" si="0"/>
        <v>-13816644</v>
      </c>
      <c r="M17" s="28">
        <f t="shared" si="0"/>
        <v>9898600</v>
      </c>
      <c r="N17" s="28">
        <f t="shared" si="0"/>
        <v>-36097390</v>
      </c>
      <c r="O17" s="28">
        <f t="shared" si="0"/>
        <v>9898600</v>
      </c>
      <c r="P17" s="28">
        <f t="shared" si="0"/>
        <v>9898600</v>
      </c>
      <c r="Q17" s="28">
        <f t="shared" si="0"/>
        <v>-20592378</v>
      </c>
      <c r="R17" s="28">
        <f t="shared" si="0"/>
        <v>-795178</v>
      </c>
      <c r="S17" s="28">
        <f t="shared" si="0"/>
        <v>-3050111</v>
      </c>
      <c r="T17" s="28">
        <f t="shared" si="0"/>
        <v>-2831904</v>
      </c>
      <c r="U17" s="28">
        <f t="shared" si="0"/>
        <v>-25585556</v>
      </c>
      <c r="V17" s="28">
        <f t="shared" si="0"/>
        <v>-31467571</v>
      </c>
      <c r="W17" s="28">
        <f t="shared" si="0"/>
        <v>-50016409</v>
      </c>
      <c r="X17" s="28">
        <f t="shared" si="0"/>
        <v>0</v>
      </c>
      <c r="Y17" s="28">
        <f t="shared" si="0"/>
        <v>-50016409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30594201</v>
      </c>
      <c r="H38" s="2">
        <f t="shared" si="3"/>
        <v>-11278256</v>
      </c>
      <c r="I38" s="2">
        <f t="shared" si="3"/>
        <v>-972215</v>
      </c>
      <c r="J38" s="2">
        <f t="shared" si="3"/>
        <v>18343730</v>
      </c>
      <c r="K38" s="2">
        <f t="shared" si="3"/>
        <v>-32179346</v>
      </c>
      <c r="L38" s="2">
        <f t="shared" si="3"/>
        <v>-13816644</v>
      </c>
      <c r="M38" s="2">
        <f t="shared" si="3"/>
        <v>9898600</v>
      </c>
      <c r="N38" s="2">
        <f t="shared" si="3"/>
        <v>-36097390</v>
      </c>
      <c r="O38" s="2">
        <f t="shared" si="3"/>
        <v>9898600</v>
      </c>
      <c r="P38" s="2">
        <f t="shared" si="3"/>
        <v>9898600</v>
      </c>
      <c r="Q38" s="2">
        <f t="shared" si="3"/>
        <v>-20592378</v>
      </c>
      <c r="R38" s="2">
        <f t="shared" si="3"/>
        <v>-795178</v>
      </c>
      <c r="S38" s="2">
        <f t="shared" si="3"/>
        <v>-3050111</v>
      </c>
      <c r="T38" s="2">
        <f t="shared" si="3"/>
        <v>-2831904</v>
      </c>
      <c r="U38" s="2">
        <f t="shared" si="3"/>
        <v>-25585556</v>
      </c>
      <c r="V38" s="2">
        <f t="shared" si="3"/>
        <v>-31467571</v>
      </c>
      <c r="W38" s="2">
        <f t="shared" si="3"/>
        <v>-50016409</v>
      </c>
      <c r="X38" s="2">
        <f t="shared" si="3"/>
        <v>0</v>
      </c>
      <c r="Y38" s="2">
        <f t="shared" si="3"/>
        <v>-50016409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30594201</v>
      </c>
      <c r="I39" s="2">
        <f>+H40+I60</f>
        <v>19315945</v>
      </c>
      <c r="J39" s="2">
        <f>+G39</f>
        <v>0</v>
      </c>
      <c r="K39" s="2">
        <f>+I40+K60</f>
        <v>18343730</v>
      </c>
      <c r="L39" s="2">
        <f>+K40+L60</f>
        <v>-13835616</v>
      </c>
      <c r="M39" s="2">
        <f>+L40+M60</f>
        <v>-27652260</v>
      </c>
      <c r="N39" s="2">
        <f>+K39</f>
        <v>18343730</v>
      </c>
      <c r="O39" s="2">
        <f>+M40+O60</f>
        <v>-17753660</v>
      </c>
      <c r="P39" s="2">
        <f>+O40+P60</f>
        <v>-7855060</v>
      </c>
      <c r="Q39" s="2">
        <f>+P40+Q60</f>
        <v>2043540</v>
      </c>
      <c r="R39" s="2">
        <f>+O39</f>
        <v>-17753660</v>
      </c>
      <c r="S39" s="2">
        <f>+Q40+S60</f>
        <v>-18548838</v>
      </c>
      <c r="T39" s="2">
        <f>+S40+T60</f>
        <v>-21598949</v>
      </c>
      <c r="U39" s="2">
        <f>+T40+U60</f>
        <v>-24430853</v>
      </c>
      <c r="V39" s="2">
        <f>+S39</f>
        <v>-18548838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30594201</v>
      </c>
      <c r="H40" s="45">
        <f t="shared" si="4"/>
        <v>19315945</v>
      </c>
      <c r="I40" s="45">
        <f t="shared" si="4"/>
        <v>18343730</v>
      </c>
      <c r="J40" s="45">
        <f>+I40</f>
        <v>18343730</v>
      </c>
      <c r="K40" s="45">
        <f t="shared" si="4"/>
        <v>-13835616</v>
      </c>
      <c r="L40" s="45">
        <f t="shared" si="4"/>
        <v>-27652260</v>
      </c>
      <c r="M40" s="45">
        <f t="shared" si="4"/>
        <v>-17753660</v>
      </c>
      <c r="N40" s="45">
        <f>+M40</f>
        <v>-17753660</v>
      </c>
      <c r="O40" s="45">
        <f t="shared" si="4"/>
        <v>-7855060</v>
      </c>
      <c r="P40" s="45">
        <f t="shared" si="4"/>
        <v>2043540</v>
      </c>
      <c r="Q40" s="45">
        <f t="shared" si="4"/>
        <v>-18548838</v>
      </c>
      <c r="R40" s="45">
        <f>+Q40</f>
        <v>-18548838</v>
      </c>
      <c r="S40" s="45">
        <f t="shared" si="4"/>
        <v>-21598949</v>
      </c>
      <c r="T40" s="45">
        <f t="shared" si="4"/>
        <v>-24430853</v>
      </c>
      <c r="U40" s="45">
        <f t="shared" si="4"/>
        <v>-50016409</v>
      </c>
      <c r="V40" s="45">
        <f>+U40</f>
        <v>-50016409</v>
      </c>
      <c r="W40" s="45">
        <f>+V40</f>
        <v>-50016409</v>
      </c>
      <c r="X40" s="45">
        <f t="shared" si="4"/>
        <v>0</v>
      </c>
      <c r="Y40" s="45">
        <f t="shared" si="4"/>
        <v>-50016409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97921</v>
      </c>
      <c r="D7" s="18"/>
      <c r="E7" s="19">
        <v>342421415</v>
      </c>
      <c r="F7" s="20">
        <v>279171555</v>
      </c>
      <c r="G7" s="20">
        <v>4581</v>
      </c>
      <c r="H7" s="20">
        <v>80989</v>
      </c>
      <c r="I7" s="20">
        <v>95985</v>
      </c>
      <c r="J7" s="20">
        <v>181555</v>
      </c>
      <c r="K7" s="20">
        <v>132838</v>
      </c>
      <c r="L7" s="20">
        <v>117947</v>
      </c>
      <c r="M7" s="20">
        <v>87237</v>
      </c>
      <c r="N7" s="20">
        <v>338022</v>
      </c>
      <c r="O7" s="20">
        <v>108280</v>
      </c>
      <c r="P7" s="20">
        <v>103101</v>
      </c>
      <c r="Q7" s="20">
        <v>142519</v>
      </c>
      <c r="R7" s="20">
        <v>353900</v>
      </c>
      <c r="S7" s="20">
        <v>123704</v>
      </c>
      <c r="T7" s="20">
        <v>85901</v>
      </c>
      <c r="U7" s="20">
        <v>91659</v>
      </c>
      <c r="V7" s="20">
        <v>301264</v>
      </c>
      <c r="W7" s="20">
        <v>1174741</v>
      </c>
      <c r="X7" s="20">
        <v>279171555</v>
      </c>
      <c r="Y7" s="20">
        <v>-277996814</v>
      </c>
      <c r="Z7" s="21">
        <v>-99.579204622046831</v>
      </c>
      <c r="AA7" s="22">
        <v>279171555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9946000</v>
      </c>
      <c r="F9" s="20">
        <v>21218049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21218049</v>
      </c>
      <c r="Y9" s="20">
        <v>-21218049</v>
      </c>
      <c r="Z9" s="21">
        <v>-100</v>
      </c>
      <c r="AA9" s="22">
        <v>21218049</v>
      </c>
    </row>
    <row r="10" spans="1:27" x14ac:dyDescent="0.25">
      <c r="A10" s="23" t="s">
        <v>38</v>
      </c>
      <c r="B10" s="17" t="s">
        <v>6</v>
      </c>
      <c r="C10" s="18">
        <v>51406944</v>
      </c>
      <c r="D10" s="18"/>
      <c r="E10" s="19">
        <v>196255330</v>
      </c>
      <c r="F10" s="20">
        <v>179309512</v>
      </c>
      <c r="G10" s="20">
        <v>-121084000</v>
      </c>
      <c r="H10" s="20">
        <v>592988163</v>
      </c>
      <c r="I10" s="20">
        <v>-9946000</v>
      </c>
      <c r="J10" s="20">
        <v>461958163</v>
      </c>
      <c r="K10" s="20">
        <v>40000000</v>
      </c>
      <c r="L10" s="20"/>
      <c r="M10" s="20">
        <v>39640000</v>
      </c>
      <c r="N10" s="20">
        <v>79640000</v>
      </c>
      <c r="O10" s="20"/>
      <c r="P10" s="20"/>
      <c r="Q10" s="20">
        <v>100000000</v>
      </c>
      <c r="R10" s="20">
        <v>100000000</v>
      </c>
      <c r="S10" s="20">
        <v>42598000</v>
      </c>
      <c r="T10" s="20"/>
      <c r="U10" s="20"/>
      <c r="V10" s="20">
        <v>42598000</v>
      </c>
      <c r="W10" s="20">
        <v>684196163</v>
      </c>
      <c r="X10" s="20">
        <v>179309512</v>
      </c>
      <c r="Y10" s="20">
        <v>504886651</v>
      </c>
      <c r="Z10" s="21">
        <v>281.57270931616836</v>
      </c>
      <c r="AA10" s="22">
        <v>179309512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44153979</v>
      </c>
      <c r="G11" s="20">
        <v>-759708504</v>
      </c>
      <c r="H11" s="20">
        <v>844961284</v>
      </c>
      <c r="I11" s="20">
        <v>51570191</v>
      </c>
      <c r="J11" s="20">
        <v>136822971</v>
      </c>
      <c r="K11" s="20">
        <v>49319966</v>
      </c>
      <c r="L11" s="20">
        <v>37145965</v>
      </c>
      <c r="M11" s="20">
        <v>255554726</v>
      </c>
      <c r="N11" s="20">
        <v>342020657</v>
      </c>
      <c r="O11" s="20">
        <v>43164789</v>
      </c>
      <c r="P11" s="20">
        <v>39759918</v>
      </c>
      <c r="Q11" s="20">
        <v>254277916</v>
      </c>
      <c r="R11" s="20">
        <v>337202623</v>
      </c>
      <c r="S11" s="20">
        <v>35946319</v>
      </c>
      <c r="T11" s="20">
        <v>45762434</v>
      </c>
      <c r="U11" s="20">
        <v>26487008</v>
      </c>
      <c r="V11" s="20">
        <v>108195761</v>
      </c>
      <c r="W11" s="20">
        <v>924242012</v>
      </c>
      <c r="X11" s="20">
        <v>44153979</v>
      </c>
      <c r="Y11" s="20">
        <v>880088033</v>
      </c>
      <c r="Z11" s="21">
        <v>1993.2247397227779</v>
      </c>
      <c r="AA11" s="22">
        <v>44153979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-303473887</v>
      </c>
      <c r="D14" s="18"/>
      <c r="E14" s="19">
        <v>-400602487</v>
      </c>
      <c r="F14" s="20">
        <v>-653301058</v>
      </c>
      <c r="G14" s="20">
        <v>276891560</v>
      </c>
      <c r="H14" s="20">
        <v>-316695576</v>
      </c>
      <c r="I14" s="20">
        <v>-7703558</v>
      </c>
      <c r="J14" s="20">
        <v>-47507574</v>
      </c>
      <c r="K14" s="20">
        <v>-19953032</v>
      </c>
      <c r="L14" s="20">
        <v>-12460799</v>
      </c>
      <c r="M14" s="20">
        <v>-33732957</v>
      </c>
      <c r="N14" s="20">
        <v>-66146788</v>
      </c>
      <c r="O14" s="20">
        <v>-7671549</v>
      </c>
      <c r="P14" s="20">
        <v>-7751579</v>
      </c>
      <c r="Q14" s="20">
        <v>-13241965</v>
      </c>
      <c r="R14" s="20">
        <v>-28665093</v>
      </c>
      <c r="S14" s="20">
        <v>-15750466</v>
      </c>
      <c r="T14" s="20">
        <v>-15401304</v>
      </c>
      <c r="U14" s="20">
        <v>-38006170</v>
      </c>
      <c r="V14" s="20">
        <v>-69157940</v>
      </c>
      <c r="W14" s="20">
        <v>-211477395</v>
      </c>
      <c r="X14" s="20">
        <v>-653301058</v>
      </c>
      <c r="Y14" s="20">
        <v>441823663</v>
      </c>
      <c r="Z14" s="21">
        <v>-67.629411829300906</v>
      </c>
      <c r="AA14" s="22">
        <v>-653301058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-251969022</v>
      </c>
      <c r="D17" s="26">
        <f>SUM(D6:D16)</f>
        <v>0</v>
      </c>
      <c r="E17" s="27">
        <f t="shared" si="0"/>
        <v>148020258</v>
      </c>
      <c r="F17" s="28">
        <f t="shared" si="0"/>
        <v>-129447963</v>
      </c>
      <c r="G17" s="28">
        <f t="shared" si="0"/>
        <v>-603896363</v>
      </c>
      <c r="H17" s="28">
        <f t="shared" si="0"/>
        <v>1121334860</v>
      </c>
      <c r="I17" s="28">
        <f t="shared" si="0"/>
        <v>34016618</v>
      </c>
      <c r="J17" s="28">
        <f t="shared" si="0"/>
        <v>551455115</v>
      </c>
      <c r="K17" s="28">
        <f t="shared" si="0"/>
        <v>69499772</v>
      </c>
      <c r="L17" s="28">
        <f t="shared" si="0"/>
        <v>24803113</v>
      </c>
      <c r="M17" s="28">
        <f t="shared" si="0"/>
        <v>261549006</v>
      </c>
      <c r="N17" s="28">
        <f t="shared" si="0"/>
        <v>355851891</v>
      </c>
      <c r="O17" s="28">
        <f t="shared" si="0"/>
        <v>35601520</v>
      </c>
      <c r="P17" s="28">
        <f t="shared" si="0"/>
        <v>32111440</v>
      </c>
      <c r="Q17" s="28">
        <f t="shared" si="0"/>
        <v>341178470</v>
      </c>
      <c r="R17" s="28">
        <f t="shared" si="0"/>
        <v>408891430</v>
      </c>
      <c r="S17" s="28">
        <f t="shared" si="0"/>
        <v>62917557</v>
      </c>
      <c r="T17" s="28">
        <f t="shared" si="0"/>
        <v>30447031</v>
      </c>
      <c r="U17" s="28">
        <f t="shared" si="0"/>
        <v>-11427503</v>
      </c>
      <c r="V17" s="28">
        <f t="shared" si="0"/>
        <v>81937085</v>
      </c>
      <c r="W17" s="28">
        <f t="shared" si="0"/>
        <v>1398135521</v>
      </c>
      <c r="X17" s="28">
        <f t="shared" si="0"/>
        <v>-129447963</v>
      </c>
      <c r="Y17" s="28">
        <f t="shared" si="0"/>
        <v>1527583484</v>
      </c>
      <c r="Z17" s="29">
        <f>+IF(X17&lt;&gt;0,+(Y17/X17)*100,0)</f>
        <v>-1180.0753357548006</v>
      </c>
      <c r="AA17" s="30">
        <f>SUM(AA6:AA16)</f>
        <v>-129447963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-45538000</v>
      </c>
      <c r="D26" s="18"/>
      <c r="E26" s="19">
        <v>-197750332</v>
      </c>
      <c r="F26" s="20">
        <v>-157390973</v>
      </c>
      <c r="G26" s="20">
        <v>45538000</v>
      </c>
      <c r="H26" s="20">
        <v>-45538000</v>
      </c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-157390973</v>
      </c>
      <c r="Y26" s="20">
        <v>157390973</v>
      </c>
      <c r="Z26" s="21">
        <v>-100</v>
      </c>
      <c r="AA26" s="22">
        <v>-157390973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-45538000</v>
      </c>
      <c r="D27" s="26">
        <f>SUM(D21:D26)</f>
        <v>0</v>
      </c>
      <c r="E27" s="27">
        <f t="shared" si="1"/>
        <v>-197750332</v>
      </c>
      <c r="F27" s="28">
        <f t="shared" si="1"/>
        <v>-157390973</v>
      </c>
      <c r="G27" s="28">
        <f t="shared" si="1"/>
        <v>45538000</v>
      </c>
      <c r="H27" s="28">
        <f t="shared" si="1"/>
        <v>-45538000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-157390973</v>
      </c>
      <c r="Y27" s="28">
        <f t="shared" si="1"/>
        <v>157390973</v>
      </c>
      <c r="Z27" s="29">
        <f>+IF(X27&lt;&gt;0,+(Y27/X27)*100,0)</f>
        <v>-100</v>
      </c>
      <c r="AA27" s="30">
        <f>SUM(AA21:AA26)</f>
        <v>-157390973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388413</v>
      </c>
      <c r="D33" s="18"/>
      <c r="E33" s="19"/>
      <c r="F33" s="20"/>
      <c r="G33" s="20">
        <v>-369603</v>
      </c>
      <c r="H33" s="36">
        <v>406893</v>
      </c>
      <c r="I33" s="36">
        <v>10780</v>
      </c>
      <c r="J33" s="36">
        <v>48070</v>
      </c>
      <c r="K33" s="20">
        <v>27610</v>
      </c>
      <c r="L33" s="20">
        <v>24310</v>
      </c>
      <c r="M33" s="20">
        <v>15620</v>
      </c>
      <c r="N33" s="20">
        <v>67540</v>
      </c>
      <c r="O33" s="36">
        <v>9790</v>
      </c>
      <c r="P33" s="36">
        <v>32637</v>
      </c>
      <c r="Q33" s="36">
        <v>27590</v>
      </c>
      <c r="R33" s="20">
        <v>70017</v>
      </c>
      <c r="S33" s="20">
        <v>14817</v>
      </c>
      <c r="T33" s="20">
        <v>23804</v>
      </c>
      <c r="U33" s="20">
        <v>23804</v>
      </c>
      <c r="V33" s="36">
        <v>62425</v>
      </c>
      <c r="W33" s="36">
        <v>248052</v>
      </c>
      <c r="X33" s="36"/>
      <c r="Y33" s="20">
        <v>248052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>
        <v>-15160381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-15160381</v>
      </c>
      <c r="Y35" s="20">
        <v>15160381</v>
      </c>
      <c r="Z35" s="21">
        <v>-100</v>
      </c>
      <c r="AA35" s="22">
        <v>-15160381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388413</v>
      </c>
      <c r="D36" s="26">
        <f>SUM(D31:D35)</f>
        <v>0</v>
      </c>
      <c r="E36" s="27">
        <f t="shared" si="2"/>
        <v>0</v>
      </c>
      <c r="F36" s="28">
        <f t="shared" si="2"/>
        <v>-15160381</v>
      </c>
      <c r="G36" s="28">
        <f t="shared" si="2"/>
        <v>-369603</v>
      </c>
      <c r="H36" s="28">
        <f t="shared" si="2"/>
        <v>406893</v>
      </c>
      <c r="I36" s="28">
        <f t="shared" si="2"/>
        <v>10780</v>
      </c>
      <c r="J36" s="28">
        <f t="shared" si="2"/>
        <v>48070</v>
      </c>
      <c r="K36" s="28">
        <f t="shared" si="2"/>
        <v>27610</v>
      </c>
      <c r="L36" s="28">
        <f t="shared" si="2"/>
        <v>24310</v>
      </c>
      <c r="M36" s="28">
        <f t="shared" si="2"/>
        <v>15620</v>
      </c>
      <c r="N36" s="28">
        <f t="shared" si="2"/>
        <v>67540</v>
      </c>
      <c r="O36" s="28">
        <f t="shared" si="2"/>
        <v>9790</v>
      </c>
      <c r="P36" s="28">
        <f t="shared" si="2"/>
        <v>32637</v>
      </c>
      <c r="Q36" s="28">
        <f t="shared" si="2"/>
        <v>27590</v>
      </c>
      <c r="R36" s="28">
        <f t="shared" si="2"/>
        <v>70017</v>
      </c>
      <c r="S36" s="28">
        <f t="shared" si="2"/>
        <v>14817</v>
      </c>
      <c r="T36" s="28">
        <f t="shared" si="2"/>
        <v>23804</v>
      </c>
      <c r="U36" s="28">
        <f t="shared" si="2"/>
        <v>23804</v>
      </c>
      <c r="V36" s="28">
        <f t="shared" si="2"/>
        <v>62425</v>
      </c>
      <c r="W36" s="28">
        <f t="shared" si="2"/>
        <v>248052</v>
      </c>
      <c r="X36" s="28">
        <f t="shared" si="2"/>
        <v>-15160381</v>
      </c>
      <c r="Y36" s="28">
        <f t="shared" si="2"/>
        <v>15408433</v>
      </c>
      <c r="Z36" s="29">
        <f>+IF(X36&lt;&gt;0,+(Y36/X36)*100,0)</f>
        <v>-101.63618579242831</v>
      </c>
      <c r="AA36" s="30">
        <f>SUM(AA31:AA35)</f>
        <v>-15160381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-297118609</v>
      </c>
      <c r="D38" s="32">
        <f>+D17+D27+D36</f>
        <v>0</v>
      </c>
      <c r="E38" s="33">
        <f t="shared" si="3"/>
        <v>-49730074</v>
      </c>
      <c r="F38" s="2">
        <f t="shared" si="3"/>
        <v>-301999317</v>
      </c>
      <c r="G38" s="2">
        <f t="shared" si="3"/>
        <v>-558727966</v>
      </c>
      <c r="H38" s="2">
        <f t="shared" si="3"/>
        <v>1076203753</v>
      </c>
      <c r="I38" s="2">
        <f t="shared" si="3"/>
        <v>34027398</v>
      </c>
      <c r="J38" s="2">
        <f t="shared" si="3"/>
        <v>551503185</v>
      </c>
      <c r="K38" s="2">
        <f t="shared" si="3"/>
        <v>69527382</v>
      </c>
      <c r="L38" s="2">
        <f t="shared" si="3"/>
        <v>24827423</v>
      </c>
      <c r="M38" s="2">
        <f t="shared" si="3"/>
        <v>261564626</v>
      </c>
      <c r="N38" s="2">
        <f t="shared" si="3"/>
        <v>355919431</v>
      </c>
      <c r="O38" s="2">
        <f t="shared" si="3"/>
        <v>35611310</v>
      </c>
      <c r="P38" s="2">
        <f t="shared" si="3"/>
        <v>32144077</v>
      </c>
      <c r="Q38" s="2">
        <f t="shared" si="3"/>
        <v>341206060</v>
      </c>
      <c r="R38" s="2">
        <f t="shared" si="3"/>
        <v>408961447</v>
      </c>
      <c r="S38" s="2">
        <f t="shared" si="3"/>
        <v>62932374</v>
      </c>
      <c r="T38" s="2">
        <f t="shared" si="3"/>
        <v>30470835</v>
      </c>
      <c r="U38" s="2">
        <f t="shared" si="3"/>
        <v>-11403699</v>
      </c>
      <c r="V38" s="2">
        <f t="shared" si="3"/>
        <v>81999510</v>
      </c>
      <c r="W38" s="2">
        <f t="shared" si="3"/>
        <v>1398383573</v>
      </c>
      <c r="X38" s="2">
        <f t="shared" si="3"/>
        <v>-301999317</v>
      </c>
      <c r="Y38" s="2">
        <f t="shared" si="3"/>
        <v>1700382890</v>
      </c>
      <c r="Z38" s="34">
        <f>+IF(X38&lt;&gt;0,+(Y38/X38)*100,0)</f>
        <v>-563.04196542272314</v>
      </c>
      <c r="AA38" s="35">
        <f>+AA17+AA27+AA36</f>
        <v>-301999317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-558727966</v>
      </c>
      <c r="I39" s="2">
        <f>+H40+I60</f>
        <v>517475787</v>
      </c>
      <c r="J39" s="2">
        <f>+G39</f>
        <v>0</v>
      </c>
      <c r="K39" s="2">
        <f>+I40+K60</f>
        <v>551503185</v>
      </c>
      <c r="L39" s="2">
        <f>+K40+L60</f>
        <v>621030567</v>
      </c>
      <c r="M39" s="2">
        <f>+L40+M60</f>
        <v>645857990</v>
      </c>
      <c r="N39" s="2">
        <f>+K39</f>
        <v>551503185</v>
      </c>
      <c r="O39" s="2">
        <f>+M40+O60</f>
        <v>907422616</v>
      </c>
      <c r="P39" s="2">
        <f>+O40+P60</f>
        <v>943033926</v>
      </c>
      <c r="Q39" s="2">
        <f>+P40+Q60</f>
        <v>975178003</v>
      </c>
      <c r="R39" s="2">
        <f>+O39</f>
        <v>907422616</v>
      </c>
      <c r="S39" s="2">
        <f>+Q40+S60</f>
        <v>1316384063</v>
      </c>
      <c r="T39" s="2">
        <f>+S40+T60</f>
        <v>1379316437</v>
      </c>
      <c r="U39" s="2">
        <f>+T40+U60</f>
        <v>1409787272</v>
      </c>
      <c r="V39" s="2">
        <f>+S39</f>
        <v>1316384063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-297118609</v>
      </c>
      <c r="D40" s="43">
        <f t="shared" ref="D40:AA40" si="4">+D38+D39</f>
        <v>0</v>
      </c>
      <c r="E40" s="44">
        <f t="shared" si="4"/>
        <v>-49730074</v>
      </c>
      <c r="F40" s="45">
        <f t="shared" si="4"/>
        <v>-301999317</v>
      </c>
      <c r="G40" s="45">
        <f t="shared" si="4"/>
        <v>-558727966</v>
      </c>
      <c r="H40" s="45">
        <f t="shared" si="4"/>
        <v>517475787</v>
      </c>
      <c r="I40" s="45">
        <f t="shared" si="4"/>
        <v>551503185</v>
      </c>
      <c r="J40" s="45">
        <f>+I40</f>
        <v>551503185</v>
      </c>
      <c r="K40" s="45">
        <f t="shared" si="4"/>
        <v>621030567</v>
      </c>
      <c r="L40" s="45">
        <f t="shared" si="4"/>
        <v>645857990</v>
      </c>
      <c r="M40" s="45">
        <f t="shared" si="4"/>
        <v>907422616</v>
      </c>
      <c r="N40" s="45">
        <f>+M40</f>
        <v>907422616</v>
      </c>
      <c r="O40" s="45">
        <f t="shared" si="4"/>
        <v>943033926</v>
      </c>
      <c r="P40" s="45">
        <f t="shared" si="4"/>
        <v>975178003</v>
      </c>
      <c r="Q40" s="45">
        <f t="shared" si="4"/>
        <v>1316384063</v>
      </c>
      <c r="R40" s="45">
        <f>+Q40</f>
        <v>1316384063</v>
      </c>
      <c r="S40" s="45">
        <f t="shared" si="4"/>
        <v>1379316437</v>
      </c>
      <c r="T40" s="45">
        <f t="shared" si="4"/>
        <v>1409787272</v>
      </c>
      <c r="U40" s="45">
        <f t="shared" si="4"/>
        <v>1398383573</v>
      </c>
      <c r="V40" s="45">
        <f>+U40</f>
        <v>1398383573</v>
      </c>
      <c r="W40" s="45">
        <f>+V40</f>
        <v>1398383573</v>
      </c>
      <c r="X40" s="45">
        <f t="shared" si="4"/>
        <v>-301999317</v>
      </c>
      <c r="Y40" s="45">
        <f t="shared" si="4"/>
        <v>1700382890</v>
      </c>
      <c r="Z40" s="46">
        <f>+IF(X40&lt;&gt;0,+(Y40/X40)*100,0)</f>
        <v>-563.04196542272314</v>
      </c>
      <c r="AA40" s="47">
        <f t="shared" si="4"/>
        <v>-301999317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-730838</v>
      </c>
      <c r="D39" s="32"/>
      <c r="E39" s="33"/>
      <c r="F39" s="2"/>
      <c r="G39" s="2">
        <v>-730838</v>
      </c>
      <c r="H39" s="2">
        <f>+G40+H60</f>
        <v>-730838</v>
      </c>
      <c r="I39" s="2">
        <f>+H40+I60</f>
        <v>-730838</v>
      </c>
      <c r="J39" s="2">
        <f>+G39</f>
        <v>-730838</v>
      </c>
      <c r="K39" s="2">
        <f>+I40+K60</f>
        <v>-730838</v>
      </c>
      <c r="L39" s="2">
        <f>+K40+L60</f>
        <v>-730838</v>
      </c>
      <c r="M39" s="2">
        <f>+L40+M60</f>
        <v>-730838</v>
      </c>
      <c r="N39" s="2">
        <f>+K39</f>
        <v>-730838</v>
      </c>
      <c r="O39" s="2">
        <f>+M40+O60</f>
        <v>-730838</v>
      </c>
      <c r="P39" s="2">
        <f>+O40+P60</f>
        <v>-730838</v>
      </c>
      <c r="Q39" s="2">
        <f>+P40+Q60</f>
        <v>-730838</v>
      </c>
      <c r="R39" s="2">
        <f>+O39</f>
        <v>-730838</v>
      </c>
      <c r="S39" s="2">
        <f>+Q40+S60</f>
        <v>-730838</v>
      </c>
      <c r="T39" s="2">
        <f>+S40+T60</f>
        <v>-730838</v>
      </c>
      <c r="U39" s="2">
        <f>+T40+U60</f>
        <v>-730838</v>
      </c>
      <c r="V39" s="2">
        <f>+S39</f>
        <v>-730838</v>
      </c>
      <c r="W39" s="2">
        <f>+G39</f>
        <v>-730838</v>
      </c>
      <c r="X39" s="2"/>
      <c r="Y39" s="2">
        <f>+W39-X39</f>
        <v>-730838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-730838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-730838</v>
      </c>
      <c r="H40" s="45">
        <f t="shared" si="4"/>
        <v>-730838</v>
      </c>
      <c r="I40" s="45">
        <f t="shared" si="4"/>
        <v>-730838</v>
      </c>
      <c r="J40" s="45">
        <f>+I40</f>
        <v>-730838</v>
      </c>
      <c r="K40" s="45">
        <f t="shared" si="4"/>
        <v>-730838</v>
      </c>
      <c r="L40" s="45">
        <f t="shared" si="4"/>
        <v>-730838</v>
      </c>
      <c r="M40" s="45">
        <f t="shared" si="4"/>
        <v>-730838</v>
      </c>
      <c r="N40" s="45">
        <f>+M40</f>
        <v>-730838</v>
      </c>
      <c r="O40" s="45">
        <f t="shared" si="4"/>
        <v>-730838</v>
      </c>
      <c r="P40" s="45">
        <f t="shared" si="4"/>
        <v>-730838</v>
      </c>
      <c r="Q40" s="45">
        <f t="shared" si="4"/>
        <v>-730838</v>
      </c>
      <c r="R40" s="45">
        <f>+Q40</f>
        <v>-730838</v>
      </c>
      <c r="S40" s="45">
        <f t="shared" si="4"/>
        <v>-730838</v>
      </c>
      <c r="T40" s="45">
        <f t="shared" si="4"/>
        <v>-730838</v>
      </c>
      <c r="U40" s="45">
        <f t="shared" si="4"/>
        <v>-730838</v>
      </c>
      <c r="V40" s="45">
        <f>+U40</f>
        <v>-730838</v>
      </c>
      <c r="W40" s="45">
        <f>+V40</f>
        <v>-730838</v>
      </c>
      <c r="X40" s="45">
        <f t="shared" si="4"/>
        <v>0</v>
      </c>
      <c r="Y40" s="45">
        <f t="shared" si="4"/>
        <v>-730838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-730838</v>
      </c>
      <c r="J60">
        <v>-730838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125921283</v>
      </c>
      <c r="D7" s="18"/>
      <c r="E7" s="19">
        <v>129152532</v>
      </c>
      <c r="F7" s="20">
        <v>118196204</v>
      </c>
      <c r="G7" s="20"/>
      <c r="H7" s="20">
        <v>11725810</v>
      </c>
      <c r="I7" s="20">
        <v>4100054</v>
      </c>
      <c r="J7" s="20">
        <v>15825864</v>
      </c>
      <c r="K7" s="20">
        <v>18183793</v>
      </c>
      <c r="L7" s="20">
        <v>12779554</v>
      </c>
      <c r="M7" s="20">
        <v>17441582</v>
      </c>
      <c r="N7" s="20">
        <v>48404929</v>
      </c>
      <c r="O7" s="20">
        <v>8497365</v>
      </c>
      <c r="P7" s="20">
        <v>10699991</v>
      </c>
      <c r="Q7" s="20">
        <v>9754726</v>
      </c>
      <c r="R7" s="20">
        <v>28952082</v>
      </c>
      <c r="S7" s="20">
        <v>11193398</v>
      </c>
      <c r="T7" s="20">
        <v>9695914</v>
      </c>
      <c r="U7" s="20">
        <v>10513380</v>
      </c>
      <c r="V7" s="20">
        <v>31402692</v>
      </c>
      <c r="W7" s="20">
        <v>124585567</v>
      </c>
      <c r="X7" s="20">
        <v>118196204</v>
      </c>
      <c r="Y7" s="20">
        <v>6389363</v>
      </c>
      <c r="Z7" s="21">
        <v>5.405726058681207</v>
      </c>
      <c r="AA7" s="22">
        <v>118196204</v>
      </c>
    </row>
    <row r="8" spans="1:27" x14ac:dyDescent="0.25">
      <c r="A8" s="23" t="s">
        <v>36</v>
      </c>
      <c r="B8" s="17" t="s">
        <v>32</v>
      </c>
      <c r="C8" s="18">
        <v>7836956</v>
      </c>
      <c r="D8" s="18"/>
      <c r="E8" s="19">
        <v>1454856</v>
      </c>
      <c r="F8" s="20">
        <v>1990806</v>
      </c>
      <c r="G8" s="20"/>
      <c r="H8" s="20">
        <v>591602</v>
      </c>
      <c r="I8" s="20">
        <v>1428635</v>
      </c>
      <c r="J8" s="20">
        <v>2020237</v>
      </c>
      <c r="K8" s="20">
        <v>1146216</v>
      </c>
      <c r="L8" s="20">
        <v>711779</v>
      </c>
      <c r="M8" s="20">
        <v>583129</v>
      </c>
      <c r="N8" s="20">
        <v>2441124</v>
      </c>
      <c r="O8" s="20">
        <v>319258</v>
      </c>
      <c r="P8" s="20">
        <v>349349</v>
      </c>
      <c r="Q8" s="20">
        <v>5058147</v>
      </c>
      <c r="R8" s="20">
        <v>5726754</v>
      </c>
      <c r="S8" s="20">
        <v>1723785</v>
      </c>
      <c r="T8" s="20">
        <v>1609304</v>
      </c>
      <c r="U8" s="20">
        <v>1919615</v>
      </c>
      <c r="V8" s="20">
        <v>5252704</v>
      </c>
      <c r="W8" s="20">
        <v>15440819</v>
      </c>
      <c r="X8" s="20">
        <v>1990806</v>
      </c>
      <c r="Y8" s="20">
        <v>13450013</v>
      </c>
      <c r="Z8" s="21">
        <v>675.60641267908568</v>
      </c>
      <c r="AA8" s="22">
        <v>1990806</v>
      </c>
    </row>
    <row r="9" spans="1:27" x14ac:dyDescent="0.25">
      <c r="A9" s="23" t="s">
        <v>37</v>
      </c>
      <c r="B9" s="17" t="s">
        <v>6</v>
      </c>
      <c r="C9" s="18">
        <v>2049738</v>
      </c>
      <c r="D9" s="18"/>
      <c r="E9" s="19">
        <v>4477008</v>
      </c>
      <c r="F9" s="20">
        <v>8977010</v>
      </c>
      <c r="G9" s="20"/>
      <c r="H9" s="20">
        <v>422000</v>
      </c>
      <c r="I9" s="20"/>
      <c r="J9" s="20">
        <v>422000</v>
      </c>
      <c r="K9" s="20"/>
      <c r="L9" s="20">
        <v>758000</v>
      </c>
      <c r="M9" s="20"/>
      <c r="N9" s="20">
        <v>758000</v>
      </c>
      <c r="O9" s="20"/>
      <c r="P9" s="20">
        <v>505000</v>
      </c>
      <c r="Q9" s="20"/>
      <c r="R9" s="20">
        <v>505000</v>
      </c>
      <c r="S9" s="20"/>
      <c r="T9" s="20"/>
      <c r="U9" s="20">
        <v>887366</v>
      </c>
      <c r="V9" s="20">
        <v>887366</v>
      </c>
      <c r="W9" s="20">
        <v>2572366</v>
      </c>
      <c r="X9" s="20">
        <v>8977010</v>
      </c>
      <c r="Y9" s="20">
        <v>-6404644</v>
      </c>
      <c r="Z9" s="21">
        <v>-71.344957842310521</v>
      </c>
      <c r="AA9" s="22">
        <v>8977010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291528996</v>
      </c>
      <c r="F10" s="20">
        <v>263323341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263323341</v>
      </c>
      <c r="Y10" s="20">
        <v>-263323341</v>
      </c>
      <c r="Z10" s="21">
        <v>-100</v>
      </c>
      <c r="AA10" s="22">
        <v>263323341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28142190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28142190</v>
      </c>
      <c r="Y11" s="20">
        <v>-28142190</v>
      </c>
      <c r="Z11" s="21">
        <v>-100</v>
      </c>
      <c r="AA11" s="22">
        <v>28142190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-189920409</v>
      </c>
      <c r="D14" s="18"/>
      <c r="E14" s="19">
        <v>-383455308</v>
      </c>
      <c r="F14" s="20">
        <v>-525257561</v>
      </c>
      <c r="G14" s="20"/>
      <c r="H14" s="20">
        <v>-39445</v>
      </c>
      <c r="I14" s="20">
        <v>-13209703</v>
      </c>
      <c r="J14" s="20">
        <v>-13249148</v>
      </c>
      <c r="K14" s="20">
        <v>-10065663</v>
      </c>
      <c r="L14" s="20">
        <v>-1268945</v>
      </c>
      <c r="M14" s="20">
        <v>-6748463</v>
      </c>
      <c r="N14" s="20">
        <v>-18083071</v>
      </c>
      <c r="O14" s="20">
        <v>-29216643</v>
      </c>
      <c r="P14" s="20">
        <v>-8557185</v>
      </c>
      <c r="Q14" s="20">
        <v>-3902571</v>
      </c>
      <c r="R14" s="20">
        <v>-41676399</v>
      </c>
      <c r="S14" s="20">
        <v>-32593060</v>
      </c>
      <c r="T14" s="20">
        <v>-17211653</v>
      </c>
      <c r="U14" s="20">
        <v>-16425426</v>
      </c>
      <c r="V14" s="20">
        <v>-66230139</v>
      </c>
      <c r="W14" s="20">
        <v>-139238757</v>
      </c>
      <c r="X14" s="20">
        <v>-525257561</v>
      </c>
      <c r="Y14" s="20">
        <v>386018804</v>
      </c>
      <c r="Z14" s="21">
        <v>-73.491336948122495</v>
      </c>
      <c r="AA14" s="22">
        <v>-525257561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-54112432</v>
      </c>
      <c r="D17" s="26">
        <f>SUM(D6:D16)</f>
        <v>0</v>
      </c>
      <c r="E17" s="27">
        <f t="shared" si="0"/>
        <v>43158084</v>
      </c>
      <c r="F17" s="28">
        <f t="shared" si="0"/>
        <v>-104628010</v>
      </c>
      <c r="G17" s="28">
        <f t="shared" si="0"/>
        <v>0</v>
      </c>
      <c r="H17" s="28">
        <f t="shared" si="0"/>
        <v>12699967</v>
      </c>
      <c r="I17" s="28">
        <f t="shared" si="0"/>
        <v>-7681014</v>
      </c>
      <c r="J17" s="28">
        <f t="shared" si="0"/>
        <v>5018953</v>
      </c>
      <c r="K17" s="28">
        <f t="shared" si="0"/>
        <v>9264346</v>
      </c>
      <c r="L17" s="28">
        <f t="shared" si="0"/>
        <v>12980388</v>
      </c>
      <c r="M17" s="28">
        <f t="shared" si="0"/>
        <v>11276248</v>
      </c>
      <c r="N17" s="28">
        <f t="shared" si="0"/>
        <v>33520982</v>
      </c>
      <c r="O17" s="28">
        <f t="shared" si="0"/>
        <v>-20400020</v>
      </c>
      <c r="P17" s="28">
        <f t="shared" si="0"/>
        <v>2997155</v>
      </c>
      <c r="Q17" s="28">
        <f t="shared" si="0"/>
        <v>10910302</v>
      </c>
      <c r="R17" s="28">
        <f t="shared" si="0"/>
        <v>-6492563</v>
      </c>
      <c r="S17" s="28">
        <f t="shared" si="0"/>
        <v>-19675877</v>
      </c>
      <c r="T17" s="28">
        <f t="shared" si="0"/>
        <v>-5906435</v>
      </c>
      <c r="U17" s="28">
        <f t="shared" si="0"/>
        <v>-3105065</v>
      </c>
      <c r="V17" s="28">
        <f t="shared" si="0"/>
        <v>-28687377</v>
      </c>
      <c r="W17" s="28">
        <f t="shared" si="0"/>
        <v>3359995</v>
      </c>
      <c r="X17" s="28">
        <f t="shared" si="0"/>
        <v>-104628010</v>
      </c>
      <c r="Y17" s="28">
        <f t="shared" si="0"/>
        <v>107988005</v>
      </c>
      <c r="Z17" s="29">
        <f>+IF(X17&lt;&gt;0,+(Y17/X17)*100,0)</f>
        <v>-103.21137236577471</v>
      </c>
      <c r="AA17" s="30">
        <f>SUM(AA6:AA16)</f>
        <v>-104628010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-199510553</v>
      </c>
      <c r="D26" s="18"/>
      <c r="E26" s="19">
        <v>-306529008</v>
      </c>
      <c r="F26" s="20">
        <v>-243427229</v>
      </c>
      <c r="G26" s="20"/>
      <c r="H26" s="20">
        <v>-17308105</v>
      </c>
      <c r="I26" s="20">
        <v>-14097511</v>
      </c>
      <c r="J26" s="20">
        <v>-31405616</v>
      </c>
      <c r="K26" s="20">
        <v>-61271056</v>
      </c>
      <c r="L26" s="20">
        <v>-20282807</v>
      </c>
      <c r="M26" s="20">
        <v>-546284</v>
      </c>
      <c r="N26" s="20">
        <v>-82100147</v>
      </c>
      <c r="O26" s="20">
        <v>-20942769</v>
      </c>
      <c r="P26" s="20">
        <v>-3221330</v>
      </c>
      <c r="Q26" s="20">
        <v>-6025392</v>
      </c>
      <c r="R26" s="20">
        <v>-30189491</v>
      </c>
      <c r="S26" s="20">
        <v>-30572891</v>
      </c>
      <c r="T26" s="20">
        <v>-2404414</v>
      </c>
      <c r="U26" s="20">
        <v>-44102241</v>
      </c>
      <c r="V26" s="20">
        <v>-77079546</v>
      </c>
      <c r="W26" s="20">
        <v>-220774800</v>
      </c>
      <c r="X26" s="20">
        <v>-243427229</v>
      </c>
      <c r="Y26" s="20">
        <v>22652429</v>
      </c>
      <c r="Z26" s="21">
        <v>-9.305626610899802</v>
      </c>
      <c r="AA26" s="22">
        <v>-243427229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-199510553</v>
      </c>
      <c r="D27" s="26">
        <f>SUM(D21:D26)</f>
        <v>0</v>
      </c>
      <c r="E27" s="27">
        <f t="shared" si="1"/>
        <v>-306529008</v>
      </c>
      <c r="F27" s="28">
        <f t="shared" si="1"/>
        <v>-243427229</v>
      </c>
      <c r="G27" s="28">
        <f t="shared" si="1"/>
        <v>0</v>
      </c>
      <c r="H27" s="28">
        <f t="shared" si="1"/>
        <v>-17308105</v>
      </c>
      <c r="I27" s="28">
        <f t="shared" si="1"/>
        <v>-14097511</v>
      </c>
      <c r="J27" s="28">
        <f t="shared" si="1"/>
        <v>-31405616</v>
      </c>
      <c r="K27" s="28">
        <f t="shared" si="1"/>
        <v>-61271056</v>
      </c>
      <c r="L27" s="28">
        <f t="shared" si="1"/>
        <v>-20282807</v>
      </c>
      <c r="M27" s="28">
        <f t="shared" si="1"/>
        <v>-546284</v>
      </c>
      <c r="N27" s="28">
        <f t="shared" si="1"/>
        <v>-82100147</v>
      </c>
      <c r="O27" s="28">
        <f t="shared" si="1"/>
        <v>-20942769</v>
      </c>
      <c r="P27" s="28">
        <f t="shared" si="1"/>
        <v>-3221330</v>
      </c>
      <c r="Q27" s="28">
        <f t="shared" si="1"/>
        <v>-6025392</v>
      </c>
      <c r="R27" s="28">
        <f t="shared" si="1"/>
        <v>-30189491</v>
      </c>
      <c r="S27" s="28">
        <f t="shared" si="1"/>
        <v>-30572891</v>
      </c>
      <c r="T27" s="28">
        <f t="shared" si="1"/>
        <v>-2404414</v>
      </c>
      <c r="U27" s="28">
        <f t="shared" si="1"/>
        <v>-44102241</v>
      </c>
      <c r="V27" s="28">
        <f t="shared" si="1"/>
        <v>-77079546</v>
      </c>
      <c r="W27" s="28">
        <f t="shared" si="1"/>
        <v>-220774800</v>
      </c>
      <c r="X27" s="28">
        <f t="shared" si="1"/>
        <v>-243427229</v>
      </c>
      <c r="Y27" s="28">
        <f t="shared" si="1"/>
        <v>22652429</v>
      </c>
      <c r="Z27" s="29">
        <f>+IF(X27&lt;&gt;0,+(Y27/X27)*100,0)</f>
        <v>-9.305626610899802</v>
      </c>
      <c r="AA27" s="30">
        <f>SUM(AA21:AA26)</f>
        <v>-243427229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-253622985</v>
      </c>
      <c r="D38" s="32">
        <f>+D17+D27+D36</f>
        <v>0</v>
      </c>
      <c r="E38" s="33">
        <f t="shared" si="3"/>
        <v>-263370924</v>
      </c>
      <c r="F38" s="2">
        <f t="shared" si="3"/>
        <v>-348055239</v>
      </c>
      <c r="G38" s="2">
        <f t="shared" si="3"/>
        <v>0</v>
      </c>
      <c r="H38" s="2">
        <f t="shared" si="3"/>
        <v>-4608138</v>
      </c>
      <c r="I38" s="2">
        <f t="shared" si="3"/>
        <v>-21778525</v>
      </c>
      <c r="J38" s="2">
        <f t="shared" si="3"/>
        <v>-26386663</v>
      </c>
      <c r="K38" s="2">
        <f t="shared" si="3"/>
        <v>-52006710</v>
      </c>
      <c r="L38" s="2">
        <f t="shared" si="3"/>
        <v>-7302419</v>
      </c>
      <c r="M38" s="2">
        <f t="shared" si="3"/>
        <v>10729964</v>
      </c>
      <c r="N38" s="2">
        <f t="shared" si="3"/>
        <v>-48579165</v>
      </c>
      <c r="O38" s="2">
        <f t="shared" si="3"/>
        <v>-41342789</v>
      </c>
      <c r="P38" s="2">
        <f t="shared" si="3"/>
        <v>-224175</v>
      </c>
      <c r="Q38" s="2">
        <f t="shared" si="3"/>
        <v>4884910</v>
      </c>
      <c r="R38" s="2">
        <f t="shared" si="3"/>
        <v>-36682054</v>
      </c>
      <c r="S38" s="2">
        <f t="shared" si="3"/>
        <v>-50248768</v>
      </c>
      <c r="T38" s="2">
        <f t="shared" si="3"/>
        <v>-8310849</v>
      </c>
      <c r="U38" s="2">
        <f t="shared" si="3"/>
        <v>-47207306</v>
      </c>
      <c r="V38" s="2">
        <f t="shared" si="3"/>
        <v>-105766923</v>
      </c>
      <c r="W38" s="2">
        <f t="shared" si="3"/>
        <v>-217414805</v>
      </c>
      <c r="X38" s="2">
        <f t="shared" si="3"/>
        <v>-348055239</v>
      </c>
      <c r="Y38" s="2">
        <f t="shared" si="3"/>
        <v>130640434</v>
      </c>
      <c r="Z38" s="34">
        <f>+IF(X38&lt;&gt;0,+(Y38/X38)*100,0)</f>
        <v>-37.534396659376249</v>
      </c>
      <c r="AA38" s="35">
        <f>+AA17+AA27+AA36</f>
        <v>-348055239</v>
      </c>
    </row>
    <row r="39" spans="1:27" x14ac:dyDescent="0.25">
      <c r="A39" s="23" t="s">
        <v>60</v>
      </c>
      <c r="B39" s="17"/>
      <c r="C39" s="32">
        <v>-1799549683</v>
      </c>
      <c r="D39" s="32"/>
      <c r="E39" s="33"/>
      <c r="F39" s="2"/>
      <c r="G39" s="2"/>
      <c r="H39" s="2">
        <f>+G40+H60</f>
        <v>0</v>
      </c>
      <c r="I39" s="2">
        <f>+H40+I60</f>
        <v>-4608138</v>
      </c>
      <c r="J39" s="2">
        <f>+G39</f>
        <v>0</v>
      </c>
      <c r="K39" s="2">
        <f>+I40+K60</f>
        <v>-26386663</v>
      </c>
      <c r="L39" s="2">
        <f>+K40+L60</f>
        <v>-78393373</v>
      </c>
      <c r="M39" s="2">
        <f>+L40+M60</f>
        <v>-2220944292</v>
      </c>
      <c r="N39" s="2">
        <f>+K39</f>
        <v>-26386663</v>
      </c>
      <c r="O39" s="2">
        <f>+M40+O60</f>
        <v>-2210214328</v>
      </c>
      <c r="P39" s="2">
        <f>+O40+P60</f>
        <v>-2251557117</v>
      </c>
      <c r="Q39" s="2">
        <f>+P40+Q60</f>
        <v>-2251781292</v>
      </c>
      <c r="R39" s="2">
        <f>+O39</f>
        <v>-2210214328</v>
      </c>
      <c r="S39" s="2">
        <f>+Q40+S60</f>
        <v>-2246896382</v>
      </c>
      <c r="T39" s="2">
        <f>+S40+T60</f>
        <v>-2297145150</v>
      </c>
      <c r="U39" s="2">
        <f>+T40+U60</f>
        <v>-2305455999</v>
      </c>
      <c r="V39" s="2">
        <f>+S39</f>
        <v>-2246896382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-2053172668</v>
      </c>
      <c r="D40" s="43">
        <f t="shared" ref="D40:AA40" si="4">+D38+D39</f>
        <v>0</v>
      </c>
      <c r="E40" s="44">
        <f t="shared" si="4"/>
        <v>-263370924</v>
      </c>
      <c r="F40" s="45">
        <f t="shared" si="4"/>
        <v>-348055239</v>
      </c>
      <c r="G40" s="45">
        <f t="shared" si="4"/>
        <v>0</v>
      </c>
      <c r="H40" s="45">
        <f t="shared" si="4"/>
        <v>-4608138</v>
      </c>
      <c r="I40" s="45">
        <f t="shared" si="4"/>
        <v>-26386663</v>
      </c>
      <c r="J40" s="45">
        <f>+I40</f>
        <v>-26386663</v>
      </c>
      <c r="K40" s="45">
        <f t="shared" si="4"/>
        <v>-78393373</v>
      </c>
      <c r="L40" s="45">
        <f t="shared" si="4"/>
        <v>-85695792</v>
      </c>
      <c r="M40" s="45">
        <f t="shared" si="4"/>
        <v>-2210214328</v>
      </c>
      <c r="N40" s="45">
        <f>+M40</f>
        <v>-2210214328</v>
      </c>
      <c r="O40" s="45">
        <f t="shared" si="4"/>
        <v>-2251557117</v>
      </c>
      <c r="P40" s="45">
        <f t="shared" si="4"/>
        <v>-2251781292</v>
      </c>
      <c r="Q40" s="45">
        <f t="shared" si="4"/>
        <v>-2246896382</v>
      </c>
      <c r="R40" s="45">
        <f>+Q40</f>
        <v>-2246896382</v>
      </c>
      <c r="S40" s="45">
        <f t="shared" si="4"/>
        <v>-2297145150</v>
      </c>
      <c r="T40" s="45">
        <f t="shared" si="4"/>
        <v>-2305455999</v>
      </c>
      <c r="U40" s="45">
        <f t="shared" si="4"/>
        <v>-2352663305</v>
      </c>
      <c r="V40" s="45">
        <f>+U40</f>
        <v>-2352663305</v>
      </c>
      <c r="W40" s="45">
        <f>+V40</f>
        <v>-2352663305</v>
      </c>
      <c r="X40" s="45">
        <f t="shared" si="4"/>
        <v>-348055239</v>
      </c>
      <c r="Y40" s="45">
        <f t="shared" si="4"/>
        <v>130640434</v>
      </c>
      <c r="Z40" s="46">
        <f>+IF(X40&lt;&gt;0,+(Y40/X40)*100,0)</f>
        <v>-37.534396659376249</v>
      </c>
      <c r="AA40" s="47">
        <f t="shared" si="4"/>
        <v>-348055239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-2135248500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94614776</v>
      </c>
      <c r="D7" s="18"/>
      <c r="E7" s="19">
        <v>26281580</v>
      </c>
      <c r="F7" s="20">
        <v>26281580</v>
      </c>
      <c r="G7" s="20">
        <v>-94782186</v>
      </c>
      <c r="H7" s="20">
        <v>-47594</v>
      </c>
      <c r="I7" s="20">
        <v>-4845</v>
      </c>
      <c r="J7" s="20">
        <v>-94834625</v>
      </c>
      <c r="K7" s="20">
        <v>54073</v>
      </c>
      <c r="L7" s="20">
        <v>94495452</v>
      </c>
      <c r="M7" s="20">
        <v>-500131</v>
      </c>
      <c r="N7" s="20">
        <v>94049394</v>
      </c>
      <c r="O7" s="20">
        <v>1538671</v>
      </c>
      <c r="P7" s="20">
        <v>-1887399</v>
      </c>
      <c r="Q7" s="20">
        <v>-140527</v>
      </c>
      <c r="R7" s="20">
        <v>-489255</v>
      </c>
      <c r="S7" s="20">
        <v>394</v>
      </c>
      <c r="T7" s="20">
        <v>325737</v>
      </c>
      <c r="U7" s="20">
        <v>3320</v>
      </c>
      <c r="V7" s="20">
        <v>329451</v>
      </c>
      <c r="W7" s="20">
        <v>-945035</v>
      </c>
      <c r="X7" s="20">
        <v>26281580</v>
      </c>
      <c r="Y7" s="20">
        <v>-27226615</v>
      </c>
      <c r="Z7" s="21">
        <v>-103.59580740579524</v>
      </c>
      <c r="AA7" s="22">
        <v>26281580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7908000</v>
      </c>
      <c r="F9" s="20">
        <v>13665000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13665000</v>
      </c>
      <c r="Y9" s="20">
        <v>-13665000</v>
      </c>
      <c r="Z9" s="21">
        <v>-100</v>
      </c>
      <c r="AA9" s="22">
        <v>13665000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301278000</v>
      </c>
      <c r="F10" s="20">
        <v>269137000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269137000</v>
      </c>
      <c r="Y10" s="20">
        <v>-269137000</v>
      </c>
      <c r="Z10" s="21">
        <v>-100</v>
      </c>
      <c r="AA10" s="22">
        <v>269137000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-12789</v>
      </c>
      <c r="D14" s="18"/>
      <c r="E14" s="19">
        <v>-270465257</v>
      </c>
      <c r="F14" s="20">
        <v>-301316465</v>
      </c>
      <c r="G14" s="20">
        <v>4063</v>
      </c>
      <c r="H14" s="20"/>
      <c r="I14" s="20"/>
      <c r="J14" s="20">
        <v>4063</v>
      </c>
      <c r="K14" s="20"/>
      <c r="L14" s="20">
        <v>-4063</v>
      </c>
      <c r="M14" s="20"/>
      <c r="N14" s="20">
        <v>-4063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-301316465</v>
      </c>
      <c r="Y14" s="20">
        <v>301316465</v>
      </c>
      <c r="Z14" s="21">
        <v>-100</v>
      </c>
      <c r="AA14" s="22">
        <v>-301316465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-153044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-153044</v>
      </c>
      <c r="Y15" s="20">
        <v>153044</v>
      </c>
      <c r="Z15" s="21">
        <v>-100</v>
      </c>
      <c r="AA15" s="22">
        <v>-153044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94601987</v>
      </c>
      <c r="D17" s="26">
        <f>SUM(D6:D16)</f>
        <v>0</v>
      </c>
      <c r="E17" s="27">
        <f t="shared" si="0"/>
        <v>65002323</v>
      </c>
      <c r="F17" s="28">
        <f t="shared" si="0"/>
        <v>7614071</v>
      </c>
      <c r="G17" s="28">
        <f t="shared" si="0"/>
        <v>-94778123</v>
      </c>
      <c r="H17" s="28">
        <f t="shared" si="0"/>
        <v>-47594</v>
      </c>
      <c r="I17" s="28">
        <f t="shared" si="0"/>
        <v>-4845</v>
      </c>
      <c r="J17" s="28">
        <f t="shared" si="0"/>
        <v>-94830562</v>
      </c>
      <c r="K17" s="28">
        <f t="shared" si="0"/>
        <v>54073</v>
      </c>
      <c r="L17" s="28">
        <f t="shared" si="0"/>
        <v>94491389</v>
      </c>
      <c r="M17" s="28">
        <f t="shared" si="0"/>
        <v>-500131</v>
      </c>
      <c r="N17" s="28">
        <f t="shared" si="0"/>
        <v>94045331</v>
      </c>
      <c r="O17" s="28">
        <f t="shared" si="0"/>
        <v>1538671</v>
      </c>
      <c r="P17" s="28">
        <f t="shared" si="0"/>
        <v>-1887399</v>
      </c>
      <c r="Q17" s="28">
        <f t="shared" si="0"/>
        <v>-140527</v>
      </c>
      <c r="R17" s="28">
        <f t="shared" si="0"/>
        <v>-489255</v>
      </c>
      <c r="S17" s="28">
        <f t="shared" si="0"/>
        <v>394</v>
      </c>
      <c r="T17" s="28">
        <f t="shared" si="0"/>
        <v>325737</v>
      </c>
      <c r="U17" s="28">
        <f t="shared" si="0"/>
        <v>3320</v>
      </c>
      <c r="V17" s="28">
        <f t="shared" si="0"/>
        <v>329451</v>
      </c>
      <c r="W17" s="28">
        <f t="shared" si="0"/>
        <v>-945035</v>
      </c>
      <c r="X17" s="28">
        <f t="shared" si="0"/>
        <v>7614071</v>
      </c>
      <c r="Y17" s="28">
        <f t="shared" si="0"/>
        <v>-8559106</v>
      </c>
      <c r="Z17" s="29">
        <f>+IF(X17&lt;&gt;0,+(Y17/X17)*100,0)</f>
        <v>-112.41169145914189</v>
      </c>
      <c r="AA17" s="30">
        <f>SUM(AA6:AA16)</f>
        <v>7614071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-304016375</v>
      </c>
      <c r="F26" s="20">
        <v>-258660996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-258660996</v>
      </c>
      <c r="Y26" s="20">
        <v>258660996</v>
      </c>
      <c r="Z26" s="21">
        <v>-100</v>
      </c>
      <c r="AA26" s="22">
        <v>-258660996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-304016375</v>
      </c>
      <c r="F27" s="28">
        <f t="shared" si="1"/>
        <v>-258660996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-258660996</v>
      </c>
      <c r="Y27" s="28">
        <f t="shared" si="1"/>
        <v>258660996</v>
      </c>
      <c r="Z27" s="29">
        <f>+IF(X27&lt;&gt;0,+(Y27/X27)*100,0)</f>
        <v>-100</v>
      </c>
      <c r="AA27" s="30">
        <f>SUM(AA21:AA26)</f>
        <v>-258660996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94601987</v>
      </c>
      <c r="D38" s="32">
        <f>+D17+D27+D36</f>
        <v>0</v>
      </c>
      <c r="E38" s="33">
        <f t="shared" si="3"/>
        <v>-239014052</v>
      </c>
      <c r="F38" s="2">
        <f t="shared" si="3"/>
        <v>-251046925</v>
      </c>
      <c r="G38" s="2">
        <f t="shared" si="3"/>
        <v>-94778123</v>
      </c>
      <c r="H38" s="2">
        <f t="shared" si="3"/>
        <v>-47594</v>
      </c>
      <c r="I38" s="2">
        <f t="shared" si="3"/>
        <v>-4845</v>
      </c>
      <c r="J38" s="2">
        <f t="shared" si="3"/>
        <v>-94830562</v>
      </c>
      <c r="K38" s="2">
        <f t="shared" si="3"/>
        <v>54073</v>
      </c>
      <c r="L38" s="2">
        <f t="shared" si="3"/>
        <v>94491389</v>
      </c>
      <c r="M38" s="2">
        <f t="shared" si="3"/>
        <v>-500131</v>
      </c>
      <c r="N38" s="2">
        <f t="shared" si="3"/>
        <v>94045331</v>
      </c>
      <c r="O38" s="2">
        <f t="shared" si="3"/>
        <v>1538671</v>
      </c>
      <c r="P38" s="2">
        <f t="shared" si="3"/>
        <v>-1887399</v>
      </c>
      <c r="Q38" s="2">
        <f t="shared" si="3"/>
        <v>-140527</v>
      </c>
      <c r="R38" s="2">
        <f t="shared" si="3"/>
        <v>-489255</v>
      </c>
      <c r="S38" s="2">
        <f t="shared" si="3"/>
        <v>394</v>
      </c>
      <c r="T38" s="2">
        <f t="shared" si="3"/>
        <v>325737</v>
      </c>
      <c r="U38" s="2">
        <f t="shared" si="3"/>
        <v>3320</v>
      </c>
      <c r="V38" s="2">
        <f t="shared" si="3"/>
        <v>329451</v>
      </c>
      <c r="W38" s="2">
        <f t="shared" si="3"/>
        <v>-945035</v>
      </c>
      <c r="X38" s="2">
        <f t="shared" si="3"/>
        <v>-251046925</v>
      </c>
      <c r="Y38" s="2">
        <f t="shared" si="3"/>
        <v>250101890</v>
      </c>
      <c r="Z38" s="34">
        <f>+IF(X38&lt;&gt;0,+(Y38/X38)*100,0)</f>
        <v>-99.623562407705251</v>
      </c>
      <c r="AA38" s="35">
        <f>+AA17+AA27+AA36</f>
        <v>-251046925</v>
      </c>
    </row>
    <row r="39" spans="1:27" x14ac:dyDescent="0.25">
      <c r="A39" s="23" t="s">
        <v>60</v>
      </c>
      <c r="B39" s="17"/>
      <c r="C39" s="32">
        <v>10000</v>
      </c>
      <c r="D39" s="32"/>
      <c r="E39" s="33"/>
      <c r="F39" s="2"/>
      <c r="G39" s="2">
        <v>-10000</v>
      </c>
      <c r="H39" s="2">
        <f>+G40+H60</f>
        <v>-94788123</v>
      </c>
      <c r="I39" s="2">
        <f>+H40+I60</f>
        <v>-94835717</v>
      </c>
      <c r="J39" s="2">
        <f>+G39</f>
        <v>-10000</v>
      </c>
      <c r="K39" s="2">
        <f>+I40+K60</f>
        <v>-94840562</v>
      </c>
      <c r="L39" s="2">
        <f>+K40+L60</f>
        <v>-94776489</v>
      </c>
      <c r="M39" s="2">
        <f>+L40+M60</f>
        <v>-285100</v>
      </c>
      <c r="N39" s="2">
        <f>+K39</f>
        <v>-94840562</v>
      </c>
      <c r="O39" s="2">
        <f>+M40+O60</f>
        <v>-785231</v>
      </c>
      <c r="P39" s="2">
        <f>+O40+P60</f>
        <v>753440</v>
      </c>
      <c r="Q39" s="2">
        <f>+P40+Q60</f>
        <v>-1133959</v>
      </c>
      <c r="R39" s="2">
        <f>+O39</f>
        <v>-785231</v>
      </c>
      <c r="S39" s="2">
        <f>+Q40+S60</f>
        <v>-1274486</v>
      </c>
      <c r="T39" s="2">
        <f>+S40+T60</f>
        <v>-1274092</v>
      </c>
      <c r="U39" s="2">
        <f>+T40+U60</f>
        <v>-948355</v>
      </c>
      <c r="V39" s="2">
        <f>+S39</f>
        <v>-1274486</v>
      </c>
      <c r="W39" s="2">
        <f>+G39</f>
        <v>-10000</v>
      </c>
      <c r="X39" s="2"/>
      <c r="Y39" s="2">
        <f>+W39-X39</f>
        <v>-10000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94611987</v>
      </c>
      <c r="D40" s="43">
        <f t="shared" ref="D40:AA40" si="4">+D38+D39</f>
        <v>0</v>
      </c>
      <c r="E40" s="44">
        <f t="shared" si="4"/>
        <v>-239014052</v>
      </c>
      <c r="F40" s="45">
        <f t="shared" si="4"/>
        <v>-251046925</v>
      </c>
      <c r="G40" s="45">
        <f t="shared" si="4"/>
        <v>-94788123</v>
      </c>
      <c r="H40" s="45">
        <f t="shared" si="4"/>
        <v>-94835717</v>
      </c>
      <c r="I40" s="45">
        <f t="shared" si="4"/>
        <v>-94840562</v>
      </c>
      <c r="J40" s="45">
        <f>+I40</f>
        <v>-94840562</v>
      </c>
      <c r="K40" s="45">
        <f t="shared" si="4"/>
        <v>-94786489</v>
      </c>
      <c r="L40" s="45">
        <f t="shared" si="4"/>
        <v>-285100</v>
      </c>
      <c r="M40" s="45">
        <f t="shared" si="4"/>
        <v>-785231</v>
      </c>
      <c r="N40" s="45">
        <f>+M40</f>
        <v>-785231</v>
      </c>
      <c r="O40" s="45">
        <f t="shared" si="4"/>
        <v>753440</v>
      </c>
      <c r="P40" s="45">
        <f t="shared" si="4"/>
        <v>-1133959</v>
      </c>
      <c r="Q40" s="45">
        <f t="shared" si="4"/>
        <v>-1274486</v>
      </c>
      <c r="R40" s="45">
        <f>+Q40</f>
        <v>-1274486</v>
      </c>
      <c r="S40" s="45">
        <f t="shared" si="4"/>
        <v>-1274092</v>
      </c>
      <c r="T40" s="45">
        <f t="shared" si="4"/>
        <v>-948355</v>
      </c>
      <c r="U40" s="45">
        <f t="shared" si="4"/>
        <v>-945035</v>
      </c>
      <c r="V40" s="45">
        <f>+U40</f>
        <v>-945035</v>
      </c>
      <c r="W40" s="45">
        <f>+V40</f>
        <v>-945035</v>
      </c>
      <c r="X40" s="45">
        <f t="shared" si="4"/>
        <v>-251046925</v>
      </c>
      <c r="Y40" s="45">
        <f t="shared" si="4"/>
        <v>250091890</v>
      </c>
      <c r="Z40" s="46">
        <f>+IF(X40&lt;&gt;0,+(Y40/X40)*100,0)</f>
        <v>-99.619579088650454</v>
      </c>
      <c r="AA40" s="47">
        <f t="shared" si="4"/>
        <v>-251046925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-10000</v>
      </c>
      <c r="J60">
        <v>-10000</v>
      </c>
      <c r="L60">
        <v>10000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125626027</v>
      </c>
      <c r="D7" s="18"/>
      <c r="E7" s="19">
        <v>204983420</v>
      </c>
      <c r="F7" s="20">
        <v>205093149</v>
      </c>
      <c r="G7" s="20">
        <v>11232094</v>
      </c>
      <c r="H7" s="20">
        <v>10233199</v>
      </c>
      <c r="I7" s="20">
        <v>11282276</v>
      </c>
      <c r="J7" s="20">
        <v>32747569</v>
      </c>
      <c r="K7" s="20">
        <v>11176128</v>
      </c>
      <c r="L7" s="20">
        <v>10503690</v>
      </c>
      <c r="M7" s="20">
        <v>11278508</v>
      </c>
      <c r="N7" s="20">
        <v>32958326</v>
      </c>
      <c r="O7" s="20">
        <v>11698762</v>
      </c>
      <c r="P7" s="20">
        <v>11953307</v>
      </c>
      <c r="Q7" s="20">
        <v>10808878</v>
      </c>
      <c r="R7" s="20">
        <v>34460947</v>
      </c>
      <c r="S7" s="20">
        <v>9342689</v>
      </c>
      <c r="T7" s="20">
        <v>11229940</v>
      </c>
      <c r="U7" s="20">
        <v>11010594</v>
      </c>
      <c r="V7" s="20">
        <v>31583223</v>
      </c>
      <c r="W7" s="20">
        <v>131750065</v>
      </c>
      <c r="X7" s="20">
        <v>205093149</v>
      </c>
      <c r="Y7" s="20">
        <v>-73343084</v>
      </c>
      <c r="Z7" s="21">
        <v>-35.760864932645795</v>
      </c>
      <c r="AA7" s="22">
        <v>205093149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93389497</v>
      </c>
      <c r="D9" s="18"/>
      <c r="E9" s="19">
        <v>104884784</v>
      </c>
      <c r="F9" s="20">
        <v>104884784</v>
      </c>
      <c r="G9" s="20">
        <v>43702074</v>
      </c>
      <c r="H9" s="20">
        <v>25000000</v>
      </c>
      <c r="I9" s="20"/>
      <c r="J9" s="20">
        <v>68702074</v>
      </c>
      <c r="K9" s="20"/>
      <c r="L9" s="20">
        <v>9000000</v>
      </c>
      <c r="M9" s="20">
        <v>54961465</v>
      </c>
      <c r="N9" s="20">
        <v>63961465</v>
      </c>
      <c r="O9" s="20"/>
      <c r="P9" s="20"/>
      <c r="Q9" s="20">
        <v>31221244</v>
      </c>
      <c r="R9" s="20">
        <v>31221244</v>
      </c>
      <c r="S9" s="20">
        <v>15000000</v>
      </c>
      <c r="T9" s="20"/>
      <c r="U9" s="20"/>
      <c r="V9" s="20">
        <v>15000000</v>
      </c>
      <c r="W9" s="20">
        <v>178884783</v>
      </c>
      <c r="X9" s="20">
        <v>104884784</v>
      </c>
      <c r="Y9" s="20">
        <v>73999999</v>
      </c>
      <c r="Z9" s="21">
        <v>70.553607661526968</v>
      </c>
      <c r="AA9" s="22">
        <v>104884784</v>
      </c>
    </row>
    <row r="10" spans="1:27" x14ac:dyDescent="0.25">
      <c r="A10" s="23" t="s">
        <v>38</v>
      </c>
      <c r="B10" s="17" t="s">
        <v>6</v>
      </c>
      <c r="C10" s="18">
        <v>30051457</v>
      </c>
      <c r="D10" s="18"/>
      <c r="E10" s="19"/>
      <c r="F10" s="20"/>
      <c r="G10" s="20">
        <v>25000000</v>
      </c>
      <c r="H10" s="20"/>
      <c r="I10" s="20"/>
      <c r="J10" s="20">
        <v>25000000</v>
      </c>
      <c r="K10" s="20"/>
      <c r="L10" s="20"/>
      <c r="M10" s="20"/>
      <c r="N10" s="20"/>
      <c r="O10" s="20"/>
      <c r="P10" s="20"/>
      <c r="Q10" s="20">
        <v>20000000</v>
      </c>
      <c r="R10" s="20">
        <v>20000000</v>
      </c>
      <c r="S10" s="20"/>
      <c r="T10" s="20"/>
      <c r="U10" s="20"/>
      <c r="V10" s="20"/>
      <c r="W10" s="20">
        <v>45000000</v>
      </c>
      <c r="X10" s="20"/>
      <c r="Y10" s="20">
        <v>45000000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20571</v>
      </c>
      <c r="H11" s="20">
        <v>19512</v>
      </c>
      <c r="I11" s="20">
        <v>8025</v>
      </c>
      <c r="J11" s="20">
        <v>48108</v>
      </c>
      <c r="K11" s="20">
        <v>15040</v>
      </c>
      <c r="L11" s="20">
        <v>29779</v>
      </c>
      <c r="M11" s="20">
        <v>40355</v>
      </c>
      <c r="N11" s="20">
        <v>85174</v>
      </c>
      <c r="O11" s="20">
        <v>10797</v>
      </c>
      <c r="P11" s="20">
        <v>13825</v>
      </c>
      <c r="Q11" s="20">
        <v>12745</v>
      </c>
      <c r="R11" s="20">
        <v>37367</v>
      </c>
      <c r="S11" s="20">
        <v>35997</v>
      </c>
      <c r="T11" s="20">
        <v>19224</v>
      </c>
      <c r="U11" s="20">
        <v>26922</v>
      </c>
      <c r="V11" s="20">
        <v>82143</v>
      </c>
      <c r="W11" s="20">
        <v>252792</v>
      </c>
      <c r="X11" s="20"/>
      <c r="Y11" s="20">
        <v>252792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-234300464</v>
      </c>
      <c r="F14" s="20">
        <v>-266049947</v>
      </c>
      <c r="G14" s="20"/>
      <c r="H14" s="20"/>
      <c r="I14" s="20">
        <v>-11913</v>
      </c>
      <c r="J14" s="20">
        <v>-11913</v>
      </c>
      <c r="K14" s="20">
        <v>-41456</v>
      </c>
      <c r="L14" s="20">
        <v>-13226</v>
      </c>
      <c r="M14" s="20">
        <v>-530</v>
      </c>
      <c r="N14" s="20">
        <v>-55212</v>
      </c>
      <c r="O14" s="20">
        <v>-5471</v>
      </c>
      <c r="P14" s="20"/>
      <c r="Q14" s="20">
        <v>-14111</v>
      </c>
      <c r="R14" s="20">
        <v>-19582</v>
      </c>
      <c r="S14" s="20">
        <v>-7524</v>
      </c>
      <c r="T14" s="20">
        <v>-2564</v>
      </c>
      <c r="U14" s="20"/>
      <c r="V14" s="20">
        <v>-10088</v>
      </c>
      <c r="W14" s="20">
        <v>-96795</v>
      </c>
      <c r="X14" s="20">
        <v>-266049947</v>
      </c>
      <c r="Y14" s="20">
        <v>265953152</v>
      </c>
      <c r="Z14" s="21">
        <v>-99.963617733778392</v>
      </c>
      <c r="AA14" s="22">
        <v>-266049947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249066981</v>
      </c>
      <c r="D17" s="26">
        <f>SUM(D6:D16)</f>
        <v>0</v>
      </c>
      <c r="E17" s="27">
        <f t="shared" si="0"/>
        <v>75567740</v>
      </c>
      <c r="F17" s="28">
        <f t="shared" si="0"/>
        <v>43927986</v>
      </c>
      <c r="G17" s="28">
        <f t="shared" si="0"/>
        <v>79954739</v>
      </c>
      <c r="H17" s="28">
        <f t="shared" si="0"/>
        <v>35252711</v>
      </c>
      <c r="I17" s="28">
        <f t="shared" si="0"/>
        <v>11278388</v>
      </c>
      <c r="J17" s="28">
        <f t="shared" si="0"/>
        <v>126485838</v>
      </c>
      <c r="K17" s="28">
        <f t="shared" si="0"/>
        <v>11149712</v>
      </c>
      <c r="L17" s="28">
        <f t="shared" si="0"/>
        <v>19520243</v>
      </c>
      <c r="M17" s="28">
        <f t="shared" si="0"/>
        <v>66279798</v>
      </c>
      <c r="N17" s="28">
        <f t="shared" si="0"/>
        <v>96949753</v>
      </c>
      <c r="O17" s="28">
        <f t="shared" si="0"/>
        <v>11704088</v>
      </c>
      <c r="P17" s="28">
        <f t="shared" si="0"/>
        <v>11967132</v>
      </c>
      <c r="Q17" s="28">
        <f t="shared" si="0"/>
        <v>62028756</v>
      </c>
      <c r="R17" s="28">
        <f t="shared" si="0"/>
        <v>85699976</v>
      </c>
      <c r="S17" s="28">
        <f t="shared" si="0"/>
        <v>24371162</v>
      </c>
      <c r="T17" s="28">
        <f t="shared" si="0"/>
        <v>11246600</v>
      </c>
      <c r="U17" s="28">
        <f t="shared" si="0"/>
        <v>11037516</v>
      </c>
      <c r="V17" s="28">
        <f t="shared" si="0"/>
        <v>46655278</v>
      </c>
      <c r="W17" s="28">
        <f t="shared" si="0"/>
        <v>355790845</v>
      </c>
      <c r="X17" s="28">
        <f t="shared" si="0"/>
        <v>43927986</v>
      </c>
      <c r="Y17" s="28">
        <f t="shared" si="0"/>
        <v>311862859</v>
      </c>
      <c r="Z17" s="29">
        <f>+IF(X17&lt;&gt;0,+(Y17/X17)*100,0)</f>
        <v>709.94117280951605</v>
      </c>
      <c r="AA17" s="30">
        <f>SUM(AA6:AA16)</f>
        <v>43927986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-90686600</v>
      </c>
      <c r="D26" s="18"/>
      <c r="E26" s="19">
        <v>-52191251</v>
      </c>
      <c r="F26" s="20">
        <v>-37564995</v>
      </c>
      <c r="G26" s="20">
        <v>-10341847</v>
      </c>
      <c r="H26" s="20">
        <v>-2353121</v>
      </c>
      <c r="I26" s="20">
        <v>-1521013</v>
      </c>
      <c r="J26" s="20">
        <v>-14215981</v>
      </c>
      <c r="K26" s="20">
        <v>-662628</v>
      </c>
      <c r="L26" s="20">
        <v>-3241778</v>
      </c>
      <c r="M26" s="20">
        <v>-2375360</v>
      </c>
      <c r="N26" s="20">
        <v>-6279766</v>
      </c>
      <c r="O26" s="20"/>
      <c r="P26" s="20">
        <v>-1916247</v>
      </c>
      <c r="Q26" s="20">
        <v>-3746593</v>
      </c>
      <c r="R26" s="20">
        <v>-5662840</v>
      </c>
      <c r="S26" s="20">
        <v>-4274344</v>
      </c>
      <c r="T26" s="20">
        <v>-3862159</v>
      </c>
      <c r="U26" s="20">
        <v>-4169204</v>
      </c>
      <c r="V26" s="20">
        <v>-12305707</v>
      </c>
      <c r="W26" s="20">
        <v>-38464294</v>
      </c>
      <c r="X26" s="20">
        <v>-37564995</v>
      </c>
      <c r="Y26" s="20">
        <v>-899299</v>
      </c>
      <c r="Z26" s="21">
        <v>2.3939814180728627</v>
      </c>
      <c r="AA26" s="22">
        <v>-37564995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-90686600</v>
      </c>
      <c r="D27" s="26">
        <f>SUM(D21:D26)</f>
        <v>0</v>
      </c>
      <c r="E27" s="27">
        <f t="shared" si="1"/>
        <v>-52191251</v>
      </c>
      <c r="F27" s="28">
        <f t="shared" si="1"/>
        <v>-37564995</v>
      </c>
      <c r="G27" s="28">
        <f t="shared" si="1"/>
        <v>-10341847</v>
      </c>
      <c r="H27" s="28">
        <f t="shared" si="1"/>
        <v>-2353121</v>
      </c>
      <c r="I27" s="28">
        <f t="shared" si="1"/>
        <v>-1521013</v>
      </c>
      <c r="J27" s="28">
        <f t="shared" si="1"/>
        <v>-14215981</v>
      </c>
      <c r="K27" s="28">
        <f t="shared" si="1"/>
        <v>-662628</v>
      </c>
      <c r="L27" s="28">
        <f t="shared" si="1"/>
        <v>-3241778</v>
      </c>
      <c r="M27" s="28">
        <f t="shared" si="1"/>
        <v>-2375360</v>
      </c>
      <c r="N27" s="28">
        <f t="shared" si="1"/>
        <v>-6279766</v>
      </c>
      <c r="O27" s="28">
        <f t="shared" si="1"/>
        <v>0</v>
      </c>
      <c r="P27" s="28">
        <f t="shared" si="1"/>
        <v>-1916247</v>
      </c>
      <c r="Q27" s="28">
        <f t="shared" si="1"/>
        <v>-3746593</v>
      </c>
      <c r="R27" s="28">
        <f t="shared" si="1"/>
        <v>-5662840</v>
      </c>
      <c r="S27" s="28">
        <f t="shared" si="1"/>
        <v>-4274344</v>
      </c>
      <c r="T27" s="28">
        <f t="shared" si="1"/>
        <v>-3862159</v>
      </c>
      <c r="U27" s="28">
        <f t="shared" si="1"/>
        <v>-4169204</v>
      </c>
      <c r="V27" s="28">
        <f t="shared" si="1"/>
        <v>-12305707</v>
      </c>
      <c r="W27" s="28">
        <f t="shared" si="1"/>
        <v>-38464294</v>
      </c>
      <c r="X27" s="28">
        <f t="shared" si="1"/>
        <v>-37564995</v>
      </c>
      <c r="Y27" s="28">
        <f t="shared" si="1"/>
        <v>-899299</v>
      </c>
      <c r="Z27" s="29">
        <f>+IF(X27&lt;&gt;0,+(Y27/X27)*100,0)</f>
        <v>2.3939814180728627</v>
      </c>
      <c r="AA27" s="30">
        <f>SUM(AA21:AA26)</f>
        <v>-37564995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158380381</v>
      </c>
      <c r="D38" s="32">
        <f>+D17+D27+D36</f>
        <v>0</v>
      </c>
      <c r="E38" s="33">
        <f t="shared" si="3"/>
        <v>23376489</v>
      </c>
      <c r="F38" s="2">
        <f t="shared" si="3"/>
        <v>6362991</v>
      </c>
      <c r="G38" s="2">
        <f t="shared" si="3"/>
        <v>69612892</v>
      </c>
      <c r="H38" s="2">
        <f t="shared" si="3"/>
        <v>32899590</v>
      </c>
      <c r="I38" s="2">
        <f t="shared" si="3"/>
        <v>9757375</v>
      </c>
      <c r="J38" s="2">
        <f t="shared" si="3"/>
        <v>112269857</v>
      </c>
      <c r="K38" s="2">
        <f t="shared" si="3"/>
        <v>10487084</v>
      </c>
      <c r="L38" s="2">
        <f t="shared" si="3"/>
        <v>16278465</v>
      </c>
      <c r="M38" s="2">
        <f t="shared" si="3"/>
        <v>63904438</v>
      </c>
      <c r="N38" s="2">
        <f t="shared" si="3"/>
        <v>90669987</v>
      </c>
      <c r="O38" s="2">
        <f t="shared" si="3"/>
        <v>11704088</v>
      </c>
      <c r="P38" s="2">
        <f t="shared" si="3"/>
        <v>10050885</v>
      </c>
      <c r="Q38" s="2">
        <f t="shared" si="3"/>
        <v>58282163</v>
      </c>
      <c r="R38" s="2">
        <f t="shared" si="3"/>
        <v>80037136</v>
      </c>
      <c r="S38" s="2">
        <f t="shared" si="3"/>
        <v>20096818</v>
      </c>
      <c r="T38" s="2">
        <f t="shared" si="3"/>
        <v>7384441</v>
      </c>
      <c r="U38" s="2">
        <f t="shared" si="3"/>
        <v>6868312</v>
      </c>
      <c r="V38" s="2">
        <f t="shared" si="3"/>
        <v>34349571</v>
      </c>
      <c r="W38" s="2">
        <f t="shared" si="3"/>
        <v>317326551</v>
      </c>
      <c r="X38" s="2">
        <f t="shared" si="3"/>
        <v>6362991</v>
      </c>
      <c r="Y38" s="2">
        <f t="shared" si="3"/>
        <v>310963560</v>
      </c>
      <c r="Z38" s="34">
        <f>+IF(X38&lt;&gt;0,+(Y38/X38)*100,0)</f>
        <v>4887.0658468635265</v>
      </c>
      <c r="AA38" s="35">
        <f>+AA17+AA27+AA36</f>
        <v>6362991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69612892</v>
      </c>
      <c r="I39" s="2">
        <f>+H40+I60</f>
        <v>102512482</v>
      </c>
      <c r="J39" s="2">
        <f>+G39</f>
        <v>0</v>
      </c>
      <c r="K39" s="2">
        <f>+I40+K60</f>
        <v>112269857</v>
      </c>
      <c r="L39" s="2">
        <f>+K40+L60</f>
        <v>122756941</v>
      </c>
      <c r="M39" s="2">
        <f>+L40+M60</f>
        <v>139035406</v>
      </c>
      <c r="N39" s="2">
        <f>+K39</f>
        <v>112269857</v>
      </c>
      <c r="O39" s="2">
        <f>+M40+O60</f>
        <v>202939844</v>
      </c>
      <c r="P39" s="2">
        <f>+O40+P60</f>
        <v>214643932</v>
      </c>
      <c r="Q39" s="2">
        <f>+P40+Q60</f>
        <v>224694817</v>
      </c>
      <c r="R39" s="2">
        <f>+O39</f>
        <v>202939844</v>
      </c>
      <c r="S39" s="2">
        <f>+Q40+S60</f>
        <v>282976980</v>
      </c>
      <c r="T39" s="2">
        <f>+S40+T60</f>
        <v>303073798</v>
      </c>
      <c r="U39" s="2">
        <f>+T40+U60</f>
        <v>310458239</v>
      </c>
      <c r="V39" s="2">
        <f>+S39</f>
        <v>282976980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158380381</v>
      </c>
      <c r="D40" s="43">
        <f t="shared" ref="D40:AA40" si="4">+D38+D39</f>
        <v>0</v>
      </c>
      <c r="E40" s="44">
        <f t="shared" si="4"/>
        <v>23376489</v>
      </c>
      <c r="F40" s="45">
        <f t="shared" si="4"/>
        <v>6362991</v>
      </c>
      <c r="G40" s="45">
        <f t="shared" si="4"/>
        <v>69612892</v>
      </c>
      <c r="H40" s="45">
        <f t="shared" si="4"/>
        <v>102512482</v>
      </c>
      <c r="I40" s="45">
        <f t="shared" si="4"/>
        <v>112269857</v>
      </c>
      <c r="J40" s="45">
        <f>+I40</f>
        <v>112269857</v>
      </c>
      <c r="K40" s="45">
        <f t="shared" si="4"/>
        <v>122756941</v>
      </c>
      <c r="L40" s="45">
        <f t="shared" si="4"/>
        <v>139035406</v>
      </c>
      <c r="M40" s="45">
        <f t="shared" si="4"/>
        <v>202939844</v>
      </c>
      <c r="N40" s="45">
        <f>+M40</f>
        <v>202939844</v>
      </c>
      <c r="O40" s="45">
        <f t="shared" si="4"/>
        <v>214643932</v>
      </c>
      <c r="P40" s="45">
        <f t="shared" si="4"/>
        <v>224694817</v>
      </c>
      <c r="Q40" s="45">
        <f t="shared" si="4"/>
        <v>282976980</v>
      </c>
      <c r="R40" s="45">
        <f>+Q40</f>
        <v>282976980</v>
      </c>
      <c r="S40" s="45">
        <f t="shared" si="4"/>
        <v>303073798</v>
      </c>
      <c r="T40" s="45">
        <f t="shared" si="4"/>
        <v>310458239</v>
      </c>
      <c r="U40" s="45">
        <f t="shared" si="4"/>
        <v>317326551</v>
      </c>
      <c r="V40" s="45">
        <f>+U40</f>
        <v>317326551</v>
      </c>
      <c r="W40" s="45">
        <f>+V40</f>
        <v>317326551</v>
      </c>
      <c r="X40" s="45">
        <f t="shared" si="4"/>
        <v>6362991</v>
      </c>
      <c r="Y40" s="45">
        <f t="shared" si="4"/>
        <v>310963560</v>
      </c>
      <c r="Z40" s="46">
        <f>+IF(X40&lt;&gt;0,+(Y40/X40)*100,0)</f>
        <v>4887.0658468635265</v>
      </c>
      <c r="AA40" s="47">
        <f t="shared" si="4"/>
        <v>6362991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11515</v>
      </c>
      <c r="D7" s="18"/>
      <c r="E7" s="19">
        <v>32067123</v>
      </c>
      <c r="F7" s="20">
        <v>32248016</v>
      </c>
      <c r="G7" s="20">
        <v>125019</v>
      </c>
      <c r="H7" s="20">
        <v>23886</v>
      </c>
      <c r="I7" s="20">
        <v>26867</v>
      </c>
      <c r="J7" s="20">
        <v>175772</v>
      </c>
      <c r="K7" s="20">
        <v>20612</v>
      </c>
      <c r="L7" s="20">
        <v>9704</v>
      </c>
      <c r="M7" s="20">
        <v>15406</v>
      </c>
      <c r="N7" s="20">
        <v>45722</v>
      </c>
      <c r="O7" s="20"/>
      <c r="P7" s="20"/>
      <c r="Q7" s="20"/>
      <c r="R7" s="20"/>
      <c r="S7" s="20"/>
      <c r="T7" s="20"/>
      <c r="U7" s="20"/>
      <c r="V7" s="20"/>
      <c r="W7" s="20">
        <v>221494</v>
      </c>
      <c r="X7" s="20">
        <v>32248016</v>
      </c>
      <c r="Y7" s="20">
        <v>-32026522</v>
      </c>
      <c r="Z7" s="21">
        <v>-99.313154644924523</v>
      </c>
      <c r="AA7" s="22">
        <v>32248016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105622122</v>
      </c>
      <c r="D9" s="18"/>
      <c r="E9" s="19">
        <v>55860357</v>
      </c>
      <c r="F9" s="20">
        <v>55860357</v>
      </c>
      <c r="G9" s="20"/>
      <c r="H9" s="20">
        <v>18770565</v>
      </c>
      <c r="I9" s="20"/>
      <c r="J9" s="20">
        <v>18770565</v>
      </c>
      <c r="K9" s="20"/>
      <c r="L9" s="20">
        <v>10000000</v>
      </c>
      <c r="M9" s="20"/>
      <c r="N9" s="20">
        <v>10000000</v>
      </c>
      <c r="O9" s="20"/>
      <c r="P9" s="20">
        <v>743000</v>
      </c>
      <c r="Q9" s="20">
        <v>38335944</v>
      </c>
      <c r="R9" s="20">
        <v>39078944</v>
      </c>
      <c r="S9" s="20"/>
      <c r="T9" s="20"/>
      <c r="U9" s="20"/>
      <c r="V9" s="20"/>
      <c r="W9" s="20">
        <v>67849509</v>
      </c>
      <c r="X9" s="20">
        <v>55860357</v>
      </c>
      <c r="Y9" s="20">
        <v>11989152</v>
      </c>
      <c r="Z9" s="21">
        <v>21.462719975097905</v>
      </c>
      <c r="AA9" s="22">
        <v>55860357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44316429</v>
      </c>
      <c r="F10" s="20">
        <v>43999250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43999250</v>
      </c>
      <c r="Y10" s="20">
        <v>-43999250</v>
      </c>
      <c r="Z10" s="21">
        <v>-100</v>
      </c>
      <c r="AA10" s="22">
        <v>43999250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-3535</v>
      </c>
      <c r="D14" s="18"/>
      <c r="E14" s="19">
        <v>-60353458</v>
      </c>
      <c r="F14" s="20">
        <v>-62615984</v>
      </c>
      <c r="G14" s="20">
        <v>-150</v>
      </c>
      <c r="H14" s="20">
        <v>-150</v>
      </c>
      <c r="I14" s="20">
        <v>-150</v>
      </c>
      <c r="J14" s="20">
        <v>-450</v>
      </c>
      <c r="K14" s="20">
        <v>-300</v>
      </c>
      <c r="L14" s="20">
        <v>-150</v>
      </c>
      <c r="M14" s="20"/>
      <c r="N14" s="20">
        <v>-450</v>
      </c>
      <c r="O14" s="20">
        <v>-150</v>
      </c>
      <c r="P14" s="20">
        <v>-100</v>
      </c>
      <c r="Q14" s="20">
        <v>-300</v>
      </c>
      <c r="R14" s="20">
        <v>-550</v>
      </c>
      <c r="S14" s="20">
        <v>-400</v>
      </c>
      <c r="T14" s="20">
        <v>-550</v>
      </c>
      <c r="U14" s="20">
        <v>-600</v>
      </c>
      <c r="V14" s="20">
        <v>-1550</v>
      </c>
      <c r="W14" s="20">
        <v>-3000</v>
      </c>
      <c r="X14" s="20">
        <v>-62615984</v>
      </c>
      <c r="Y14" s="20">
        <v>62612984</v>
      </c>
      <c r="Z14" s="21">
        <v>-99.995208891071655</v>
      </c>
      <c r="AA14" s="22">
        <v>-62615984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105630102</v>
      </c>
      <c r="D17" s="26">
        <f>SUM(D6:D16)</f>
        <v>0</v>
      </c>
      <c r="E17" s="27">
        <f t="shared" si="0"/>
        <v>71890451</v>
      </c>
      <c r="F17" s="28">
        <f t="shared" si="0"/>
        <v>69491639</v>
      </c>
      <c r="G17" s="28">
        <f t="shared" si="0"/>
        <v>124869</v>
      </c>
      <c r="H17" s="28">
        <f t="shared" si="0"/>
        <v>18794301</v>
      </c>
      <c r="I17" s="28">
        <f t="shared" si="0"/>
        <v>26717</v>
      </c>
      <c r="J17" s="28">
        <f t="shared" si="0"/>
        <v>18945887</v>
      </c>
      <c r="K17" s="28">
        <f t="shared" si="0"/>
        <v>20312</v>
      </c>
      <c r="L17" s="28">
        <f t="shared" si="0"/>
        <v>10009554</v>
      </c>
      <c r="M17" s="28">
        <f t="shared" si="0"/>
        <v>15406</v>
      </c>
      <c r="N17" s="28">
        <f t="shared" si="0"/>
        <v>10045272</v>
      </c>
      <c r="O17" s="28">
        <f t="shared" si="0"/>
        <v>-150</v>
      </c>
      <c r="P17" s="28">
        <f t="shared" si="0"/>
        <v>742900</v>
      </c>
      <c r="Q17" s="28">
        <f t="shared" si="0"/>
        <v>38335644</v>
      </c>
      <c r="R17" s="28">
        <f t="shared" si="0"/>
        <v>39078394</v>
      </c>
      <c r="S17" s="28">
        <f t="shared" si="0"/>
        <v>-400</v>
      </c>
      <c r="T17" s="28">
        <f t="shared" si="0"/>
        <v>-550</v>
      </c>
      <c r="U17" s="28">
        <f t="shared" si="0"/>
        <v>-600</v>
      </c>
      <c r="V17" s="28">
        <f t="shared" si="0"/>
        <v>-1550</v>
      </c>
      <c r="W17" s="28">
        <f t="shared" si="0"/>
        <v>68068003</v>
      </c>
      <c r="X17" s="28">
        <f t="shared" si="0"/>
        <v>69491639</v>
      </c>
      <c r="Y17" s="28">
        <f t="shared" si="0"/>
        <v>-1423636</v>
      </c>
      <c r="Z17" s="29">
        <f>+IF(X17&lt;&gt;0,+(Y17/X17)*100,0)</f>
        <v>-2.0486435785461903</v>
      </c>
      <c r="AA17" s="30">
        <f>SUM(AA6:AA16)</f>
        <v>69491639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-86927500</v>
      </c>
      <c r="F26" s="20">
        <v>-83774397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-83774397</v>
      </c>
      <c r="Y26" s="20">
        <v>83774397</v>
      </c>
      <c r="Z26" s="21">
        <v>-100</v>
      </c>
      <c r="AA26" s="22">
        <v>-83774397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-86927500</v>
      </c>
      <c r="F27" s="28">
        <f t="shared" si="1"/>
        <v>-83774397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-83774397</v>
      </c>
      <c r="Y27" s="28">
        <f t="shared" si="1"/>
        <v>83774397</v>
      </c>
      <c r="Z27" s="29">
        <f>+IF(X27&lt;&gt;0,+(Y27/X27)*100,0)</f>
        <v>-100</v>
      </c>
      <c r="AA27" s="30">
        <f>SUM(AA21:AA26)</f>
        <v>-83774397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105630102</v>
      </c>
      <c r="D38" s="32">
        <f>+D17+D27+D36</f>
        <v>0</v>
      </c>
      <c r="E38" s="33">
        <f t="shared" si="3"/>
        <v>-15037049</v>
      </c>
      <c r="F38" s="2">
        <f t="shared" si="3"/>
        <v>-14282758</v>
      </c>
      <c r="G38" s="2">
        <f t="shared" si="3"/>
        <v>124869</v>
      </c>
      <c r="H38" s="2">
        <f t="shared" si="3"/>
        <v>18794301</v>
      </c>
      <c r="I38" s="2">
        <f t="shared" si="3"/>
        <v>26717</v>
      </c>
      <c r="J38" s="2">
        <f t="shared" si="3"/>
        <v>18945887</v>
      </c>
      <c r="K38" s="2">
        <f t="shared" si="3"/>
        <v>20312</v>
      </c>
      <c r="L38" s="2">
        <f t="shared" si="3"/>
        <v>10009554</v>
      </c>
      <c r="M38" s="2">
        <f t="shared" si="3"/>
        <v>15406</v>
      </c>
      <c r="N38" s="2">
        <f t="shared" si="3"/>
        <v>10045272</v>
      </c>
      <c r="O38" s="2">
        <f t="shared" si="3"/>
        <v>-150</v>
      </c>
      <c r="P38" s="2">
        <f t="shared" si="3"/>
        <v>742900</v>
      </c>
      <c r="Q38" s="2">
        <f t="shared" si="3"/>
        <v>38335644</v>
      </c>
      <c r="R38" s="2">
        <f t="shared" si="3"/>
        <v>39078394</v>
      </c>
      <c r="S38" s="2">
        <f t="shared" si="3"/>
        <v>-400</v>
      </c>
      <c r="T38" s="2">
        <f t="shared" si="3"/>
        <v>-550</v>
      </c>
      <c r="U38" s="2">
        <f t="shared" si="3"/>
        <v>-600</v>
      </c>
      <c r="V38" s="2">
        <f t="shared" si="3"/>
        <v>-1550</v>
      </c>
      <c r="W38" s="2">
        <f t="shared" si="3"/>
        <v>68068003</v>
      </c>
      <c r="X38" s="2">
        <f t="shared" si="3"/>
        <v>-14282758</v>
      </c>
      <c r="Y38" s="2">
        <f t="shared" si="3"/>
        <v>82350761</v>
      </c>
      <c r="Z38" s="34">
        <f>+IF(X38&lt;&gt;0,+(Y38/X38)*100,0)</f>
        <v>-576.57464335669624</v>
      </c>
      <c r="AA38" s="35">
        <f>+AA17+AA27+AA36</f>
        <v>-14282758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16267986</v>
      </c>
      <c r="I39" s="2">
        <f>+H40+I60</f>
        <v>35062287</v>
      </c>
      <c r="J39" s="2">
        <f>+G39</f>
        <v>0</v>
      </c>
      <c r="K39" s="2">
        <f>+I40+K60</f>
        <v>35089004</v>
      </c>
      <c r="L39" s="2">
        <f>+K40+L60</f>
        <v>35109316</v>
      </c>
      <c r="M39" s="2">
        <f>+L40+M60</f>
        <v>45118870</v>
      </c>
      <c r="N39" s="2">
        <f>+K39</f>
        <v>35089004</v>
      </c>
      <c r="O39" s="2">
        <f>+M40+O60</f>
        <v>45134276</v>
      </c>
      <c r="P39" s="2">
        <f>+O40+P60</f>
        <v>45134126</v>
      </c>
      <c r="Q39" s="2">
        <f>+P40+Q60</f>
        <v>45877026</v>
      </c>
      <c r="R39" s="2">
        <f>+O39</f>
        <v>45134276</v>
      </c>
      <c r="S39" s="2">
        <f>+Q40+S60</f>
        <v>84212670</v>
      </c>
      <c r="T39" s="2">
        <f>+S40+T60</f>
        <v>84212270</v>
      </c>
      <c r="U39" s="2">
        <f>+T40+U60</f>
        <v>84211720</v>
      </c>
      <c r="V39" s="2">
        <f>+S39</f>
        <v>84212670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105630102</v>
      </c>
      <c r="D40" s="43">
        <f t="shared" ref="D40:AA40" si="4">+D38+D39</f>
        <v>0</v>
      </c>
      <c r="E40" s="44">
        <f t="shared" si="4"/>
        <v>-15037049</v>
      </c>
      <c r="F40" s="45">
        <f t="shared" si="4"/>
        <v>-14282758</v>
      </c>
      <c r="G40" s="45">
        <f t="shared" si="4"/>
        <v>124869</v>
      </c>
      <c r="H40" s="45">
        <f t="shared" si="4"/>
        <v>35062287</v>
      </c>
      <c r="I40" s="45">
        <f t="shared" si="4"/>
        <v>35089004</v>
      </c>
      <c r="J40" s="45">
        <f>+I40</f>
        <v>35089004</v>
      </c>
      <c r="K40" s="45">
        <f t="shared" si="4"/>
        <v>35109316</v>
      </c>
      <c r="L40" s="45">
        <f t="shared" si="4"/>
        <v>45118870</v>
      </c>
      <c r="M40" s="45">
        <f t="shared" si="4"/>
        <v>45134276</v>
      </c>
      <c r="N40" s="45">
        <f>+M40</f>
        <v>45134276</v>
      </c>
      <c r="O40" s="45">
        <f t="shared" si="4"/>
        <v>45134126</v>
      </c>
      <c r="P40" s="45">
        <f t="shared" si="4"/>
        <v>45877026</v>
      </c>
      <c r="Q40" s="45">
        <f t="shared" si="4"/>
        <v>84212670</v>
      </c>
      <c r="R40" s="45">
        <f>+Q40</f>
        <v>84212670</v>
      </c>
      <c r="S40" s="45">
        <f t="shared" si="4"/>
        <v>84212270</v>
      </c>
      <c r="T40" s="45">
        <f t="shared" si="4"/>
        <v>84211720</v>
      </c>
      <c r="U40" s="45">
        <f t="shared" si="4"/>
        <v>84211120</v>
      </c>
      <c r="V40" s="45">
        <f>+U40</f>
        <v>84211120</v>
      </c>
      <c r="W40" s="45">
        <f>+V40</f>
        <v>84211120</v>
      </c>
      <c r="X40" s="45">
        <f t="shared" si="4"/>
        <v>-14282758</v>
      </c>
      <c r="Y40" s="45">
        <f t="shared" si="4"/>
        <v>82350761</v>
      </c>
      <c r="Z40" s="46">
        <f>+IF(X40&lt;&gt;0,+(Y40/X40)*100,0)</f>
        <v>-576.57464335669624</v>
      </c>
      <c r="AA40" s="47">
        <f t="shared" si="4"/>
        <v>-14282758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16143117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40009126</v>
      </c>
      <c r="D7" s="18"/>
      <c r="E7" s="19">
        <v>44995667</v>
      </c>
      <c r="F7" s="20">
        <v>44995667</v>
      </c>
      <c r="G7" s="20">
        <v>8537017</v>
      </c>
      <c r="H7" s="20">
        <v>3656170</v>
      </c>
      <c r="I7" s="20">
        <v>5459983</v>
      </c>
      <c r="J7" s="20">
        <v>17653170</v>
      </c>
      <c r="K7" s="20">
        <v>5469115</v>
      </c>
      <c r="L7" s="20">
        <v>3779297</v>
      </c>
      <c r="M7" s="20">
        <v>4576590</v>
      </c>
      <c r="N7" s="20">
        <v>13825002</v>
      </c>
      <c r="O7" s="20">
        <v>6593387</v>
      </c>
      <c r="P7" s="20">
        <v>3584521</v>
      </c>
      <c r="Q7" s="20">
        <v>4924488</v>
      </c>
      <c r="R7" s="20">
        <v>15102396</v>
      </c>
      <c r="S7" s="20">
        <v>5874429</v>
      </c>
      <c r="T7" s="20">
        <v>5084461</v>
      </c>
      <c r="U7" s="20">
        <v>4709340</v>
      </c>
      <c r="V7" s="20">
        <v>15668230</v>
      </c>
      <c r="W7" s="20">
        <v>62248798</v>
      </c>
      <c r="X7" s="20">
        <v>44995667</v>
      </c>
      <c r="Y7" s="20">
        <v>17253131</v>
      </c>
      <c r="Z7" s="21">
        <v>38.343983210650038</v>
      </c>
      <c r="AA7" s="22">
        <v>44995667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257321</v>
      </c>
      <c r="D9" s="18"/>
      <c r="E9" s="19"/>
      <c r="F9" s="20"/>
      <c r="G9" s="20"/>
      <c r="H9" s="20"/>
      <c r="I9" s="20"/>
      <c r="J9" s="20"/>
      <c r="K9" s="20"/>
      <c r="L9" s="20">
        <v>900</v>
      </c>
      <c r="M9" s="20">
        <v>765</v>
      </c>
      <c r="N9" s="20">
        <v>1665</v>
      </c>
      <c r="O9" s="20">
        <v>677</v>
      </c>
      <c r="P9" s="20">
        <v>1075</v>
      </c>
      <c r="Q9" s="20">
        <v>470</v>
      </c>
      <c r="R9" s="20">
        <v>2222</v>
      </c>
      <c r="S9" s="20">
        <v>368</v>
      </c>
      <c r="T9" s="20">
        <v>946</v>
      </c>
      <c r="U9" s="20">
        <v>147</v>
      </c>
      <c r="V9" s="20">
        <v>1461</v>
      </c>
      <c r="W9" s="20">
        <v>5348</v>
      </c>
      <c r="X9" s="20"/>
      <c r="Y9" s="20">
        <v>5348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-53561105</v>
      </c>
      <c r="D14" s="18"/>
      <c r="E14" s="19">
        <v>-29647428</v>
      </c>
      <c r="F14" s="20">
        <v>-57453983</v>
      </c>
      <c r="G14" s="20">
        <v>-4117090</v>
      </c>
      <c r="H14" s="20">
        <v>-6173633</v>
      </c>
      <c r="I14" s="20">
        <v>-2781554</v>
      </c>
      <c r="J14" s="20">
        <v>-13072277</v>
      </c>
      <c r="K14" s="20">
        <v>-6883126</v>
      </c>
      <c r="L14" s="20">
        <v>-6738961</v>
      </c>
      <c r="M14" s="20">
        <v>-12147701</v>
      </c>
      <c r="N14" s="20">
        <v>-25769788</v>
      </c>
      <c r="O14" s="20">
        <v>-1454197</v>
      </c>
      <c r="P14" s="20">
        <v>-1056670</v>
      </c>
      <c r="Q14" s="20">
        <v>-8961467</v>
      </c>
      <c r="R14" s="20">
        <v>-11472334</v>
      </c>
      <c r="S14" s="20">
        <v>-3746427</v>
      </c>
      <c r="T14" s="20">
        <v>-2675487</v>
      </c>
      <c r="U14" s="20">
        <v>-4643687</v>
      </c>
      <c r="V14" s="20">
        <v>-11065601</v>
      </c>
      <c r="W14" s="20">
        <v>-61380000</v>
      </c>
      <c r="X14" s="20">
        <v>-57453983</v>
      </c>
      <c r="Y14" s="20">
        <v>-3926017</v>
      </c>
      <c r="Z14" s="21">
        <v>6.8333243319266472</v>
      </c>
      <c r="AA14" s="22">
        <v>-57453983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-13294658</v>
      </c>
      <c r="D17" s="26">
        <f>SUM(D6:D16)</f>
        <v>0</v>
      </c>
      <c r="E17" s="27">
        <f t="shared" si="0"/>
        <v>15348239</v>
      </c>
      <c r="F17" s="28">
        <f t="shared" si="0"/>
        <v>-12458316</v>
      </c>
      <c r="G17" s="28">
        <f t="shared" si="0"/>
        <v>4419927</v>
      </c>
      <c r="H17" s="28">
        <f t="shared" si="0"/>
        <v>-2517463</v>
      </c>
      <c r="I17" s="28">
        <f t="shared" si="0"/>
        <v>2678429</v>
      </c>
      <c r="J17" s="28">
        <f t="shared" si="0"/>
        <v>4580893</v>
      </c>
      <c r="K17" s="28">
        <f t="shared" si="0"/>
        <v>-1414011</v>
      </c>
      <c r="L17" s="28">
        <f t="shared" si="0"/>
        <v>-2958764</v>
      </c>
      <c r="M17" s="28">
        <f t="shared" si="0"/>
        <v>-7570346</v>
      </c>
      <c r="N17" s="28">
        <f t="shared" si="0"/>
        <v>-11943121</v>
      </c>
      <c r="O17" s="28">
        <f t="shared" si="0"/>
        <v>5139867</v>
      </c>
      <c r="P17" s="28">
        <f t="shared" si="0"/>
        <v>2528926</v>
      </c>
      <c r="Q17" s="28">
        <f t="shared" si="0"/>
        <v>-4036509</v>
      </c>
      <c r="R17" s="28">
        <f t="shared" si="0"/>
        <v>3632284</v>
      </c>
      <c r="S17" s="28">
        <f t="shared" si="0"/>
        <v>2128370</v>
      </c>
      <c r="T17" s="28">
        <f t="shared" si="0"/>
        <v>2409920</v>
      </c>
      <c r="U17" s="28">
        <f t="shared" si="0"/>
        <v>65800</v>
      </c>
      <c r="V17" s="28">
        <f t="shared" si="0"/>
        <v>4604090</v>
      </c>
      <c r="W17" s="28">
        <f t="shared" si="0"/>
        <v>874146</v>
      </c>
      <c r="X17" s="28">
        <f t="shared" si="0"/>
        <v>-12458316</v>
      </c>
      <c r="Y17" s="28">
        <f t="shared" si="0"/>
        <v>13332462</v>
      </c>
      <c r="Z17" s="29">
        <f>+IF(X17&lt;&gt;0,+(Y17/X17)*100,0)</f>
        <v>-107.01656628391831</v>
      </c>
      <c r="AA17" s="30">
        <f>SUM(AA6:AA16)</f>
        <v>-12458316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-120750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-120750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-13415408</v>
      </c>
      <c r="D38" s="32">
        <f>+D17+D27+D36</f>
        <v>0</v>
      </c>
      <c r="E38" s="33">
        <f t="shared" si="3"/>
        <v>15348239</v>
      </c>
      <c r="F38" s="2">
        <f t="shared" si="3"/>
        <v>-12458316</v>
      </c>
      <c r="G38" s="2">
        <f t="shared" si="3"/>
        <v>4419927</v>
      </c>
      <c r="H38" s="2">
        <f t="shared" si="3"/>
        <v>-2517463</v>
      </c>
      <c r="I38" s="2">
        <f t="shared" si="3"/>
        <v>2678429</v>
      </c>
      <c r="J38" s="2">
        <f t="shared" si="3"/>
        <v>4580893</v>
      </c>
      <c r="K38" s="2">
        <f t="shared" si="3"/>
        <v>-1414011</v>
      </c>
      <c r="L38" s="2">
        <f t="shared" si="3"/>
        <v>-2958764</v>
      </c>
      <c r="M38" s="2">
        <f t="shared" si="3"/>
        <v>-7570346</v>
      </c>
      <c r="N38" s="2">
        <f t="shared" si="3"/>
        <v>-11943121</v>
      </c>
      <c r="O38" s="2">
        <f t="shared" si="3"/>
        <v>5139867</v>
      </c>
      <c r="P38" s="2">
        <f t="shared" si="3"/>
        <v>2528926</v>
      </c>
      <c r="Q38" s="2">
        <f t="shared" si="3"/>
        <v>-4036509</v>
      </c>
      <c r="R38" s="2">
        <f t="shared" si="3"/>
        <v>3632284</v>
      </c>
      <c r="S38" s="2">
        <f t="shared" si="3"/>
        <v>2128370</v>
      </c>
      <c r="T38" s="2">
        <f t="shared" si="3"/>
        <v>2409920</v>
      </c>
      <c r="U38" s="2">
        <f t="shared" si="3"/>
        <v>65800</v>
      </c>
      <c r="V38" s="2">
        <f t="shared" si="3"/>
        <v>4604090</v>
      </c>
      <c r="W38" s="2">
        <f t="shared" si="3"/>
        <v>874146</v>
      </c>
      <c r="X38" s="2">
        <f t="shared" si="3"/>
        <v>-12458316</v>
      </c>
      <c r="Y38" s="2">
        <f t="shared" si="3"/>
        <v>13332462</v>
      </c>
      <c r="Z38" s="34">
        <f>+IF(X38&lt;&gt;0,+(Y38/X38)*100,0)</f>
        <v>-107.01656628391831</v>
      </c>
      <c r="AA38" s="35">
        <f>+AA17+AA27+AA36</f>
        <v>-12458316</v>
      </c>
    </row>
    <row r="39" spans="1:27" x14ac:dyDescent="0.25">
      <c r="A39" s="23" t="s">
        <v>60</v>
      </c>
      <c r="B39" s="17"/>
      <c r="C39" s="32">
        <v>113656932</v>
      </c>
      <c r="D39" s="32"/>
      <c r="E39" s="33"/>
      <c r="F39" s="2">
        <v>99559898</v>
      </c>
      <c r="G39" s="2">
        <v>99559898</v>
      </c>
      <c r="H39" s="2">
        <f>+G40+H60</f>
        <v>103979825</v>
      </c>
      <c r="I39" s="2">
        <f>+H40+I60</f>
        <v>101462362</v>
      </c>
      <c r="J39" s="2">
        <f>+G39</f>
        <v>99559898</v>
      </c>
      <c r="K39" s="2">
        <f>+I40+K60</f>
        <v>104140791</v>
      </c>
      <c r="L39" s="2">
        <f>+K40+L60</f>
        <v>102726780</v>
      </c>
      <c r="M39" s="2">
        <f>+L40+M60</f>
        <v>99768016</v>
      </c>
      <c r="N39" s="2">
        <f>+K39</f>
        <v>104140791</v>
      </c>
      <c r="O39" s="2">
        <f>+M40+O60</f>
        <v>92197670</v>
      </c>
      <c r="P39" s="2">
        <f>+O40+P60</f>
        <v>97337537</v>
      </c>
      <c r="Q39" s="2">
        <f>+P40+Q60</f>
        <v>99866463</v>
      </c>
      <c r="R39" s="2">
        <f>+O39</f>
        <v>92197670</v>
      </c>
      <c r="S39" s="2">
        <f>+Q40+S60</f>
        <v>95829954</v>
      </c>
      <c r="T39" s="2">
        <f>+S40+T60</f>
        <v>97958324</v>
      </c>
      <c r="U39" s="2">
        <f>+T40+U60</f>
        <v>100368244</v>
      </c>
      <c r="V39" s="2">
        <f>+S39</f>
        <v>95829954</v>
      </c>
      <c r="W39" s="2">
        <f>+G39</f>
        <v>99559898</v>
      </c>
      <c r="X39" s="2">
        <v>99559898</v>
      </c>
      <c r="Y39" s="2">
        <f>+W39-X39</f>
        <v>0</v>
      </c>
      <c r="Z39" s="34">
        <f>+IF(X39&lt;&gt;0,+(Y39/X39)*100,0)</f>
        <v>0</v>
      </c>
      <c r="AA39" s="35">
        <v>99559898</v>
      </c>
    </row>
    <row r="40" spans="1:27" x14ac:dyDescent="0.25">
      <c r="A40" s="41" t="s">
        <v>62</v>
      </c>
      <c r="B40" s="42" t="s">
        <v>61</v>
      </c>
      <c r="C40" s="43">
        <f>+C38+C39</f>
        <v>100241524</v>
      </c>
      <c r="D40" s="43">
        <f t="shared" ref="D40:AA40" si="4">+D38+D39</f>
        <v>0</v>
      </c>
      <c r="E40" s="44">
        <f t="shared" si="4"/>
        <v>15348239</v>
      </c>
      <c r="F40" s="45">
        <f t="shared" si="4"/>
        <v>87101582</v>
      </c>
      <c r="G40" s="45">
        <f t="shared" si="4"/>
        <v>103979825</v>
      </c>
      <c r="H40" s="45">
        <f t="shared" si="4"/>
        <v>101462362</v>
      </c>
      <c r="I40" s="45">
        <f t="shared" si="4"/>
        <v>104140791</v>
      </c>
      <c r="J40" s="45">
        <f>+I40</f>
        <v>104140791</v>
      </c>
      <c r="K40" s="45">
        <f t="shared" si="4"/>
        <v>102726780</v>
      </c>
      <c r="L40" s="45">
        <f t="shared" si="4"/>
        <v>99768016</v>
      </c>
      <c r="M40" s="45">
        <f t="shared" si="4"/>
        <v>92197670</v>
      </c>
      <c r="N40" s="45">
        <f>+M40</f>
        <v>92197670</v>
      </c>
      <c r="O40" s="45">
        <f t="shared" si="4"/>
        <v>97337537</v>
      </c>
      <c r="P40" s="45">
        <f t="shared" si="4"/>
        <v>99866463</v>
      </c>
      <c r="Q40" s="45">
        <f t="shared" si="4"/>
        <v>95829954</v>
      </c>
      <c r="R40" s="45">
        <f>+Q40</f>
        <v>95829954</v>
      </c>
      <c r="S40" s="45">
        <f t="shared" si="4"/>
        <v>97958324</v>
      </c>
      <c r="T40" s="45">
        <f t="shared" si="4"/>
        <v>100368244</v>
      </c>
      <c r="U40" s="45">
        <f t="shared" si="4"/>
        <v>100434044</v>
      </c>
      <c r="V40" s="45">
        <f>+U40</f>
        <v>100434044</v>
      </c>
      <c r="W40" s="45">
        <f>+V40</f>
        <v>100434044</v>
      </c>
      <c r="X40" s="45">
        <f t="shared" si="4"/>
        <v>87101582</v>
      </c>
      <c r="Y40" s="45">
        <f t="shared" si="4"/>
        <v>13332462</v>
      </c>
      <c r="Z40" s="46">
        <f>+IF(X40&lt;&gt;0,+(Y40/X40)*100,0)</f>
        <v>15.306796609044367</v>
      </c>
      <c r="AA40" s="47">
        <f t="shared" si="4"/>
        <v>87101582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99559898</v>
      </c>
      <c r="J60">
        <v>99559898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-228448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-228448</v>
      </c>
      <c r="Y26" s="20">
        <v>228448</v>
      </c>
      <c r="Z26" s="21">
        <v>-100</v>
      </c>
      <c r="AA26" s="22">
        <v>-228448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-228448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-228448</v>
      </c>
      <c r="Y27" s="28">
        <f t="shared" si="1"/>
        <v>228448</v>
      </c>
      <c r="Z27" s="29">
        <f>+IF(X27&lt;&gt;0,+(Y27/X27)*100,0)</f>
        <v>-100</v>
      </c>
      <c r="AA27" s="30">
        <f>SUM(AA21:AA26)</f>
        <v>-228448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-228448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-228448</v>
      </c>
      <c r="Y38" s="2">
        <f t="shared" si="3"/>
        <v>228448</v>
      </c>
      <c r="Z38" s="34">
        <f>+IF(X38&lt;&gt;0,+(Y38/X38)*100,0)</f>
        <v>-100</v>
      </c>
      <c r="AA38" s="35">
        <f>+AA17+AA27+AA36</f>
        <v>-228448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-228448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-228448</v>
      </c>
      <c r="Y40" s="45">
        <f t="shared" si="4"/>
        <v>228448</v>
      </c>
      <c r="Z40" s="46">
        <f>+IF(X40&lt;&gt;0,+(Y40/X40)*100,0)</f>
        <v>-100</v>
      </c>
      <c r="AA40" s="47">
        <f t="shared" si="4"/>
        <v>-228448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44997660</v>
      </c>
      <c r="D7" s="18"/>
      <c r="E7" s="19">
        <v>20411896</v>
      </c>
      <c r="F7" s="20">
        <v>23400000</v>
      </c>
      <c r="G7" s="20">
        <v>3550487</v>
      </c>
      <c r="H7" s="20">
        <v>2209740</v>
      </c>
      <c r="I7" s="20">
        <v>-2143738</v>
      </c>
      <c r="J7" s="20">
        <v>3616489</v>
      </c>
      <c r="K7" s="20">
        <v>1757856</v>
      </c>
      <c r="L7" s="20">
        <v>1906645</v>
      </c>
      <c r="M7" s="20">
        <v>1431955</v>
      </c>
      <c r="N7" s="20">
        <v>5096456</v>
      </c>
      <c r="O7" s="20">
        <v>1675313</v>
      </c>
      <c r="P7" s="20"/>
      <c r="Q7" s="20"/>
      <c r="R7" s="20">
        <v>1675313</v>
      </c>
      <c r="S7" s="20"/>
      <c r="T7" s="20"/>
      <c r="U7" s="20"/>
      <c r="V7" s="20"/>
      <c r="W7" s="20">
        <v>10388258</v>
      </c>
      <c r="X7" s="20">
        <v>23400000</v>
      </c>
      <c r="Y7" s="20">
        <v>-13011742</v>
      </c>
      <c r="Z7" s="21">
        <v>-55.605735042735041</v>
      </c>
      <c r="AA7" s="22">
        <v>23400000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121535000</v>
      </c>
      <c r="D9" s="18"/>
      <c r="E9" s="19">
        <v>13557900</v>
      </c>
      <c r="F9" s="20">
        <v>15053941</v>
      </c>
      <c r="G9" s="20">
        <v>75000000</v>
      </c>
      <c r="H9" s="20"/>
      <c r="I9" s="20"/>
      <c r="J9" s="20">
        <v>75000000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75000000</v>
      </c>
      <c r="X9" s="20">
        <v>15053941</v>
      </c>
      <c r="Y9" s="20">
        <v>59946059</v>
      </c>
      <c r="Z9" s="21">
        <v>398.20840934609748</v>
      </c>
      <c r="AA9" s="22">
        <v>15053941</v>
      </c>
    </row>
    <row r="10" spans="1:27" x14ac:dyDescent="0.25">
      <c r="A10" s="23" t="s">
        <v>38</v>
      </c>
      <c r="B10" s="17" t="s">
        <v>6</v>
      </c>
      <c r="C10" s="18">
        <v>307848000</v>
      </c>
      <c r="D10" s="18"/>
      <c r="E10" s="19">
        <v>240127100</v>
      </c>
      <c r="F10" s="20">
        <v>229185059</v>
      </c>
      <c r="G10" s="20"/>
      <c r="H10" s="20"/>
      <c r="I10" s="20">
        <v>-29007000</v>
      </c>
      <c r="J10" s="20">
        <v>-29007000</v>
      </c>
      <c r="K10" s="20"/>
      <c r="L10" s="20"/>
      <c r="M10" s="20">
        <v>61672000</v>
      </c>
      <c r="N10" s="20">
        <v>61672000</v>
      </c>
      <c r="O10" s="20"/>
      <c r="P10" s="20"/>
      <c r="Q10" s="20"/>
      <c r="R10" s="20"/>
      <c r="S10" s="20"/>
      <c r="T10" s="20"/>
      <c r="U10" s="20"/>
      <c r="V10" s="20"/>
      <c r="W10" s="20">
        <v>32665000</v>
      </c>
      <c r="X10" s="20">
        <v>229185059</v>
      </c>
      <c r="Y10" s="20">
        <v>-196520059</v>
      </c>
      <c r="Z10" s="21">
        <v>-85.74732570154147</v>
      </c>
      <c r="AA10" s="22">
        <v>229185059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-344208422</v>
      </c>
      <c r="F14" s="20">
        <v>-347537127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-347537127</v>
      </c>
      <c r="Y14" s="20">
        <v>347537127</v>
      </c>
      <c r="Z14" s="21">
        <v>-100</v>
      </c>
      <c r="AA14" s="22">
        <v>-347537127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474380660</v>
      </c>
      <c r="D17" s="26">
        <f>SUM(D6:D16)</f>
        <v>0</v>
      </c>
      <c r="E17" s="27">
        <f t="shared" si="0"/>
        <v>-70111526</v>
      </c>
      <c r="F17" s="28">
        <f t="shared" si="0"/>
        <v>-79898127</v>
      </c>
      <c r="G17" s="28">
        <f t="shared" si="0"/>
        <v>78550487</v>
      </c>
      <c r="H17" s="28">
        <f t="shared" si="0"/>
        <v>2209740</v>
      </c>
      <c r="I17" s="28">
        <f t="shared" si="0"/>
        <v>-31150738</v>
      </c>
      <c r="J17" s="28">
        <f t="shared" si="0"/>
        <v>49609489</v>
      </c>
      <c r="K17" s="28">
        <f t="shared" si="0"/>
        <v>1757856</v>
      </c>
      <c r="L17" s="28">
        <f t="shared" si="0"/>
        <v>1906645</v>
      </c>
      <c r="M17" s="28">
        <f t="shared" si="0"/>
        <v>63103955</v>
      </c>
      <c r="N17" s="28">
        <f t="shared" si="0"/>
        <v>66768456</v>
      </c>
      <c r="O17" s="28">
        <f t="shared" si="0"/>
        <v>1675313</v>
      </c>
      <c r="P17" s="28">
        <f t="shared" si="0"/>
        <v>0</v>
      </c>
      <c r="Q17" s="28">
        <f t="shared" si="0"/>
        <v>0</v>
      </c>
      <c r="R17" s="28">
        <f t="shared" si="0"/>
        <v>1675313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118053258</v>
      </c>
      <c r="X17" s="28">
        <f t="shared" si="0"/>
        <v>-79898127</v>
      </c>
      <c r="Y17" s="28">
        <f t="shared" si="0"/>
        <v>197951385</v>
      </c>
      <c r="Z17" s="29">
        <f>+IF(X17&lt;&gt;0,+(Y17/X17)*100,0)</f>
        <v>-247.75472521402162</v>
      </c>
      <c r="AA17" s="30">
        <f>SUM(AA6:AA16)</f>
        <v>-79898127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-97967032</v>
      </c>
      <c r="F26" s="20">
        <v>-131795527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-131795527</v>
      </c>
      <c r="Y26" s="20">
        <v>131795527</v>
      </c>
      <c r="Z26" s="21">
        <v>-100</v>
      </c>
      <c r="AA26" s="22">
        <v>-131795527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-97967032</v>
      </c>
      <c r="F27" s="28">
        <f t="shared" si="1"/>
        <v>-131795527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-131795527</v>
      </c>
      <c r="Y27" s="28">
        <f t="shared" si="1"/>
        <v>131795527</v>
      </c>
      <c r="Z27" s="29">
        <f>+IF(X27&lt;&gt;0,+(Y27/X27)*100,0)</f>
        <v>-100</v>
      </c>
      <c r="AA27" s="30">
        <f>SUM(AA21:AA26)</f>
        <v>-131795527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474380660</v>
      </c>
      <c r="D38" s="32">
        <f>+D17+D27+D36</f>
        <v>0</v>
      </c>
      <c r="E38" s="33">
        <f t="shared" si="3"/>
        <v>-168078558</v>
      </c>
      <c r="F38" s="2">
        <f t="shared" si="3"/>
        <v>-211693654</v>
      </c>
      <c r="G38" s="2">
        <f t="shared" si="3"/>
        <v>78550487</v>
      </c>
      <c r="H38" s="2">
        <f t="shared" si="3"/>
        <v>2209740</v>
      </c>
      <c r="I38" s="2">
        <f t="shared" si="3"/>
        <v>-31150738</v>
      </c>
      <c r="J38" s="2">
        <f t="shared" si="3"/>
        <v>49609489</v>
      </c>
      <c r="K38" s="2">
        <f t="shared" si="3"/>
        <v>1757856</v>
      </c>
      <c r="L38" s="2">
        <f t="shared" si="3"/>
        <v>1906645</v>
      </c>
      <c r="M38" s="2">
        <f t="shared" si="3"/>
        <v>63103955</v>
      </c>
      <c r="N38" s="2">
        <f t="shared" si="3"/>
        <v>66768456</v>
      </c>
      <c r="O38" s="2">
        <f t="shared" si="3"/>
        <v>1675313</v>
      </c>
      <c r="P38" s="2">
        <f t="shared" si="3"/>
        <v>0</v>
      </c>
      <c r="Q38" s="2">
        <f t="shared" si="3"/>
        <v>0</v>
      </c>
      <c r="R38" s="2">
        <f t="shared" si="3"/>
        <v>1675313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118053258</v>
      </c>
      <c r="X38" s="2">
        <f t="shared" si="3"/>
        <v>-211693654</v>
      </c>
      <c r="Y38" s="2">
        <f t="shared" si="3"/>
        <v>329746912</v>
      </c>
      <c r="Z38" s="34">
        <f>+IF(X38&lt;&gt;0,+(Y38/X38)*100,0)</f>
        <v>-155.76608262428121</v>
      </c>
      <c r="AA38" s="35">
        <f>+AA17+AA27+AA36</f>
        <v>-211693654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78550487</v>
      </c>
      <c r="I39" s="2">
        <f>+H40+I60</f>
        <v>80760227</v>
      </c>
      <c r="J39" s="2">
        <f>+G39</f>
        <v>0</v>
      </c>
      <c r="K39" s="2">
        <f>+I40+K60</f>
        <v>49609489</v>
      </c>
      <c r="L39" s="2">
        <f>+K40+L60</f>
        <v>51367345</v>
      </c>
      <c r="M39" s="2">
        <f>+L40+M60</f>
        <v>53273990</v>
      </c>
      <c r="N39" s="2">
        <f>+K39</f>
        <v>49609489</v>
      </c>
      <c r="O39" s="2">
        <f>+M40+O60</f>
        <v>116377945</v>
      </c>
      <c r="P39" s="2">
        <f>+O40+P60</f>
        <v>118053258</v>
      </c>
      <c r="Q39" s="2">
        <f>+P40+Q60</f>
        <v>118053258</v>
      </c>
      <c r="R39" s="2">
        <f>+O39</f>
        <v>116377945</v>
      </c>
      <c r="S39" s="2">
        <f>+Q40+S60</f>
        <v>118053258</v>
      </c>
      <c r="T39" s="2">
        <f>+S40+T60</f>
        <v>118053258</v>
      </c>
      <c r="U39" s="2">
        <f>+T40+U60</f>
        <v>118053258</v>
      </c>
      <c r="V39" s="2">
        <f>+S39</f>
        <v>118053258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474380660</v>
      </c>
      <c r="D40" s="43">
        <f t="shared" ref="D40:AA40" si="4">+D38+D39</f>
        <v>0</v>
      </c>
      <c r="E40" s="44">
        <f t="shared" si="4"/>
        <v>-168078558</v>
      </c>
      <c r="F40" s="45">
        <f t="shared" si="4"/>
        <v>-211693654</v>
      </c>
      <c r="G40" s="45">
        <f t="shared" si="4"/>
        <v>78550487</v>
      </c>
      <c r="H40" s="45">
        <f t="shared" si="4"/>
        <v>80760227</v>
      </c>
      <c r="I40" s="45">
        <f t="shared" si="4"/>
        <v>49609489</v>
      </c>
      <c r="J40" s="45">
        <f>+I40</f>
        <v>49609489</v>
      </c>
      <c r="K40" s="45">
        <f t="shared" si="4"/>
        <v>51367345</v>
      </c>
      <c r="L40" s="45">
        <f t="shared" si="4"/>
        <v>53273990</v>
      </c>
      <c r="M40" s="45">
        <f t="shared" si="4"/>
        <v>116377945</v>
      </c>
      <c r="N40" s="45">
        <f>+M40</f>
        <v>116377945</v>
      </c>
      <c r="O40" s="45">
        <f t="shared" si="4"/>
        <v>118053258</v>
      </c>
      <c r="P40" s="45">
        <f t="shared" si="4"/>
        <v>118053258</v>
      </c>
      <c r="Q40" s="45">
        <f t="shared" si="4"/>
        <v>118053258</v>
      </c>
      <c r="R40" s="45">
        <f>+Q40</f>
        <v>118053258</v>
      </c>
      <c r="S40" s="45">
        <f t="shared" si="4"/>
        <v>118053258</v>
      </c>
      <c r="T40" s="45">
        <f t="shared" si="4"/>
        <v>118053258</v>
      </c>
      <c r="U40" s="45">
        <f t="shared" si="4"/>
        <v>118053258</v>
      </c>
      <c r="V40" s="45">
        <f>+U40</f>
        <v>118053258</v>
      </c>
      <c r="W40" s="45">
        <f>+V40</f>
        <v>118053258</v>
      </c>
      <c r="X40" s="45">
        <f t="shared" si="4"/>
        <v>-211693654</v>
      </c>
      <c r="Y40" s="45">
        <f t="shared" si="4"/>
        <v>329746912</v>
      </c>
      <c r="Z40" s="46">
        <f>+IF(X40&lt;&gt;0,+(Y40/X40)*100,0)</f>
        <v>-155.76608262428121</v>
      </c>
      <c r="AA40" s="47">
        <f t="shared" si="4"/>
        <v>-211693654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-40000</v>
      </c>
      <c r="F14" s="20">
        <v>-46000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-46000</v>
      </c>
      <c r="Y14" s="20">
        <v>46000</v>
      </c>
      <c r="Z14" s="21">
        <v>-100</v>
      </c>
      <c r="AA14" s="22">
        <v>-46000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-40000</v>
      </c>
      <c r="F17" s="28">
        <f t="shared" si="0"/>
        <v>-46000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-46000</v>
      </c>
      <c r="Y17" s="28">
        <f t="shared" si="0"/>
        <v>46000</v>
      </c>
      <c r="Z17" s="29">
        <f>+IF(X17&lt;&gt;0,+(Y17/X17)*100,0)</f>
        <v>-100</v>
      </c>
      <c r="AA17" s="30">
        <f>SUM(AA6:AA16)</f>
        <v>-46000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-40000</v>
      </c>
      <c r="F38" s="2">
        <f t="shared" si="3"/>
        <v>-46000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-46000</v>
      </c>
      <c r="Y38" s="2">
        <f t="shared" si="3"/>
        <v>46000</v>
      </c>
      <c r="Z38" s="34">
        <f>+IF(X38&lt;&gt;0,+(Y38/X38)*100,0)</f>
        <v>-100</v>
      </c>
      <c r="AA38" s="35">
        <f>+AA17+AA27+AA36</f>
        <v>-46000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-40000</v>
      </c>
      <c r="F40" s="45">
        <f t="shared" si="4"/>
        <v>-46000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-46000</v>
      </c>
      <c r="Y40" s="45">
        <f t="shared" si="4"/>
        <v>46000</v>
      </c>
      <c r="Z40" s="46">
        <f>+IF(X40&lt;&gt;0,+(Y40/X40)*100,0)</f>
        <v>-100</v>
      </c>
      <c r="AA40" s="47">
        <f t="shared" si="4"/>
        <v>-46000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496035667</v>
      </c>
      <c r="D7" s="18"/>
      <c r="E7" s="19">
        <v>688223250</v>
      </c>
      <c r="F7" s="20">
        <v>628744731</v>
      </c>
      <c r="G7" s="20">
        <v>36597824</v>
      </c>
      <c r="H7" s="20">
        <v>31310200</v>
      </c>
      <c r="I7" s="20">
        <v>43124444</v>
      </c>
      <c r="J7" s="20">
        <v>111032468</v>
      </c>
      <c r="K7" s="20">
        <v>50693236</v>
      </c>
      <c r="L7" s="20">
        <v>36582614</v>
      </c>
      <c r="M7" s="20">
        <v>39773777</v>
      </c>
      <c r="N7" s="20">
        <v>127049627</v>
      </c>
      <c r="O7" s="20">
        <v>43448409</v>
      </c>
      <c r="P7" s="20">
        <v>39304025</v>
      </c>
      <c r="Q7" s="20">
        <v>38336639</v>
      </c>
      <c r="R7" s="20">
        <v>121089073</v>
      </c>
      <c r="S7" s="20">
        <v>40252078</v>
      </c>
      <c r="T7" s="20">
        <v>45737789</v>
      </c>
      <c r="U7" s="20">
        <v>115382747</v>
      </c>
      <c r="V7" s="20">
        <v>201372614</v>
      </c>
      <c r="W7" s="20">
        <v>560543782</v>
      </c>
      <c r="X7" s="20">
        <v>628744731</v>
      </c>
      <c r="Y7" s="20">
        <v>-68200949</v>
      </c>
      <c r="Z7" s="21">
        <v>-10.847160323956654</v>
      </c>
      <c r="AA7" s="22">
        <v>628744731</v>
      </c>
    </row>
    <row r="8" spans="1:27" x14ac:dyDescent="0.25">
      <c r="A8" s="23" t="s">
        <v>36</v>
      </c>
      <c r="B8" s="17" t="s">
        <v>32</v>
      </c>
      <c r="C8" s="18">
        <v>9037437</v>
      </c>
      <c r="D8" s="18"/>
      <c r="E8" s="19">
        <v>4387694</v>
      </c>
      <c r="F8" s="20">
        <v>4481054</v>
      </c>
      <c r="G8" s="20">
        <v>20788</v>
      </c>
      <c r="H8" s="20">
        <v>800434</v>
      </c>
      <c r="I8" s="20">
        <v>33914</v>
      </c>
      <c r="J8" s="20">
        <v>855136</v>
      </c>
      <c r="K8" s="20">
        <v>954919</v>
      </c>
      <c r="L8" s="20">
        <v>384922</v>
      </c>
      <c r="M8" s="20">
        <v>20669</v>
      </c>
      <c r="N8" s="20">
        <v>1360510</v>
      </c>
      <c r="O8" s="20">
        <v>20925</v>
      </c>
      <c r="P8" s="20">
        <v>14717</v>
      </c>
      <c r="Q8" s="20">
        <v>1101962</v>
      </c>
      <c r="R8" s="20">
        <v>1137604</v>
      </c>
      <c r="S8" s="20">
        <v>402640</v>
      </c>
      <c r="T8" s="20">
        <v>405511</v>
      </c>
      <c r="U8" s="20">
        <v>432207</v>
      </c>
      <c r="V8" s="20">
        <v>1240358</v>
      </c>
      <c r="W8" s="20">
        <v>4593608</v>
      </c>
      <c r="X8" s="20">
        <v>4481054</v>
      </c>
      <c r="Y8" s="20">
        <v>112554</v>
      </c>
      <c r="Z8" s="21">
        <v>2.5117751314757646</v>
      </c>
      <c r="AA8" s="22">
        <v>4481054</v>
      </c>
    </row>
    <row r="9" spans="1:27" x14ac:dyDescent="0.25">
      <c r="A9" s="23" t="s">
        <v>37</v>
      </c>
      <c r="B9" s="17" t="s">
        <v>6</v>
      </c>
      <c r="C9" s="18">
        <v>52086000</v>
      </c>
      <c r="D9" s="18"/>
      <c r="E9" s="19">
        <v>54735100</v>
      </c>
      <c r="F9" s="20">
        <v>54735100</v>
      </c>
      <c r="G9" s="20">
        <v>23177100</v>
      </c>
      <c r="H9" s="20"/>
      <c r="I9" s="20"/>
      <c r="J9" s="20">
        <v>23177100</v>
      </c>
      <c r="K9" s="20"/>
      <c r="L9" s="20"/>
      <c r="M9" s="20">
        <v>18541700</v>
      </c>
      <c r="N9" s="20">
        <v>18541700</v>
      </c>
      <c r="O9" s="20"/>
      <c r="P9" s="20"/>
      <c r="Q9" s="20">
        <v>13906300</v>
      </c>
      <c r="R9" s="20">
        <v>13906300</v>
      </c>
      <c r="S9" s="20"/>
      <c r="T9" s="20"/>
      <c r="U9" s="20"/>
      <c r="V9" s="20"/>
      <c r="W9" s="20">
        <v>55625100</v>
      </c>
      <c r="X9" s="20">
        <v>54735100</v>
      </c>
      <c r="Y9" s="20">
        <v>890000</v>
      </c>
      <c r="Z9" s="21">
        <v>1.6260132894614241</v>
      </c>
      <c r="AA9" s="22">
        <v>54735100</v>
      </c>
    </row>
    <row r="10" spans="1:27" x14ac:dyDescent="0.25">
      <c r="A10" s="23" t="s">
        <v>38</v>
      </c>
      <c r="B10" s="17" t="s">
        <v>6</v>
      </c>
      <c r="C10" s="18">
        <v>52001000</v>
      </c>
      <c r="D10" s="18"/>
      <c r="E10" s="19">
        <v>99419000</v>
      </c>
      <c r="F10" s="20">
        <v>109588701</v>
      </c>
      <c r="G10" s="20">
        <v>20600000</v>
      </c>
      <c r="H10" s="20"/>
      <c r="I10" s="20"/>
      <c r="J10" s="20">
        <v>20600000</v>
      </c>
      <c r="K10" s="20"/>
      <c r="L10" s="20">
        <v>18000000</v>
      </c>
      <c r="M10" s="20"/>
      <c r="N10" s="20">
        <v>18000000</v>
      </c>
      <c r="O10" s="20"/>
      <c r="P10" s="20"/>
      <c r="Q10" s="20"/>
      <c r="R10" s="20"/>
      <c r="S10" s="20"/>
      <c r="T10" s="20"/>
      <c r="U10" s="20">
        <v>1770</v>
      </c>
      <c r="V10" s="20">
        <v>1770</v>
      </c>
      <c r="W10" s="20">
        <v>38601770</v>
      </c>
      <c r="X10" s="20">
        <v>109588701</v>
      </c>
      <c r="Y10" s="20">
        <v>-70986931</v>
      </c>
      <c r="Z10" s="21">
        <v>-64.775775561022485</v>
      </c>
      <c r="AA10" s="22">
        <v>109588701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-328848165</v>
      </c>
      <c r="D14" s="18"/>
      <c r="E14" s="19">
        <v>-364337355</v>
      </c>
      <c r="F14" s="20">
        <v>-360890323</v>
      </c>
      <c r="G14" s="20">
        <v>-40702893</v>
      </c>
      <c r="H14" s="20">
        <v>-47013909</v>
      </c>
      <c r="I14" s="20">
        <v>-33290123</v>
      </c>
      <c r="J14" s="20">
        <v>-121006925</v>
      </c>
      <c r="K14" s="20">
        <v>-27821147</v>
      </c>
      <c r="L14" s="20">
        <v>-31144973</v>
      </c>
      <c r="M14" s="20">
        <v>-26704600</v>
      </c>
      <c r="N14" s="20">
        <v>-85670720</v>
      </c>
      <c r="O14" s="20">
        <v>-29395098</v>
      </c>
      <c r="P14" s="20">
        <v>-29548194</v>
      </c>
      <c r="Q14" s="20">
        <v>-29837355</v>
      </c>
      <c r="R14" s="20">
        <v>-88780647</v>
      </c>
      <c r="S14" s="20">
        <v>-26149877</v>
      </c>
      <c r="T14" s="20">
        <v>-36711096</v>
      </c>
      <c r="U14" s="20">
        <v>-29162837</v>
      </c>
      <c r="V14" s="20">
        <v>-92023810</v>
      </c>
      <c r="W14" s="20">
        <v>-387482102</v>
      </c>
      <c r="X14" s="20">
        <v>-360890323</v>
      </c>
      <c r="Y14" s="20">
        <v>-26591779</v>
      </c>
      <c r="Z14" s="21">
        <v>7.3683823880198629</v>
      </c>
      <c r="AA14" s="22">
        <v>-360890323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-75253200</v>
      </c>
      <c r="F15" s="20">
        <v>-77788099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-77788099</v>
      </c>
      <c r="Y15" s="20">
        <v>77788099</v>
      </c>
      <c r="Z15" s="21">
        <v>-100</v>
      </c>
      <c r="AA15" s="22">
        <v>-77788099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280311939</v>
      </c>
      <c r="D17" s="26">
        <f>SUM(D6:D16)</f>
        <v>0</v>
      </c>
      <c r="E17" s="27">
        <f t="shared" si="0"/>
        <v>407174489</v>
      </c>
      <c r="F17" s="28">
        <f t="shared" si="0"/>
        <v>358871164</v>
      </c>
      <c r="G17" s="28">
        <f t="shared" si="0"/>
        <v>39692819</v>
      </c>
      <c r="H17" s="28">
        <f t="shared" si="0"/>
        <v>-14903275</v>
      </c>
      <c r="I17" s="28">
        <f t="shared" si="0"/>
        <v>9868235</v>
      </c>
      <c r="J17" s="28">
        <f t="shared" si="0"/>
        <v>34657779</v>
      </c>
      <c r="K17" s="28">
        <f t="shared" si="0"/>
        <v>23827008</v>
      </c>
      <c r="L17" s="28">
        <f t="shared" si="0"/>
        <v>23822563</v>
      </c>
      <c r="M17" s="28">
        <f t="shared" si="0"/>
        <v>31631546</v>
      </c>
      <c r="N17" s="28">
        <f t="shared" si="0"/>
        <v>79281117</v>
      </c>
      <c r="O17" s="28">
        <f t="shared" si="0"/>
        <v>14074236</v>
      </c>
      <c r="P17" s="28">
        <f t="shared" si="0"/>
        <v>9770548</v>
      </c>
      <c r="Q17" s="28">
        <f t="shared" si="0"/>
        <v>23507546</v>
      </c>
      <c r="R17" s="28">
        <f t="shared" si="0"/>
        <v>47352330</v>
      </c>
      <c r="S17" s="28">
        <f t="shared" si="0"/>
        <v>14504841</v>
      </c>
      <c r="T17" s="28">
        <f t="shared" si="0"/>
        <v>9432204</v>
      </c>
      <c r="U17" s="28">
        <f t="shared" si="0"/>
        <v>86653887</v>
      </c>
      <c r="V17" s="28">
        <f t="shared" si="0"/>
        <v>110590932</v>
      </c>
      <c r="W17" s="28">
        <f t="shared" si="0"/>
        <v>271882158</v>
      </c>
      <c r="X17" s="28">
        <f t="shared" si="0"/>
        <v>358871164</v>
      </c>
      <c r="Y17" s="28">
        <f t="shared" si="0"/>
        <v>-86989006</v>
      </c>
      <c r="Z17" s="29">
        <f>+IF(X17&lt;&gt;0,+(Y17/X17)*100,0)</f>
        <v>-24.239619876508105</v>
      </c>
      <c r="AA17" s="30">
        <f>SUM(AA6:AA16)</f>
        <v>358871164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-377696066</v>
      </c>
      <c r="D26" s="18"/>
      <c r="E26" s="19">
        <v>-283255005</v>
      </c>
      <c r="F26" s="20">
        <v>-233314530</v>
      </c>
      <c r="G26" s="20">
        <v>-26165980</v>
      </c>
      <c r="H26" s="20">
        <v>-13426709</v>
      </c>
      <c r="I26" s="20">
        <v>-13233044</v>
      </c>
      <c r="J26" s="20">
        <v>-52825733</v>
      </c>
      <c r="K26" s="20">
        <v>-10283252</v>
      </c>
      <c r="L26" s="20">
        <v>-34174164</v>
      </c>
      <c r="M26" s="20">
        <v>-32848290</v>
      </c>
      <c r="N26" s="20">
        <v>-77305706</v>
      </c>
      <c r="O26" s="20">
        <v>-2765238</v>
      </c>
      <c r="P26" s="20">
        <v>-4721682</v>
      </c>
      <c r="Q26" s="20">
        <v>-20592054</v>
      </c>
      <c r="R26" s="20">
        <v>-28078974</v>
      </c>
      <c r="S26" s="20">
        <v>-11395854</v>
      </c>
      <c r="T26" s="20">
        <v>-849349</v>
      </c>
      <c r="U26" s="20">
        <v>-6516736</v>
      </c>
      <c r="V26" s="20">
        <v>-18761939</v>
      </c>
      <c r="W26" s="20">
        <v>-176972352</v>
      </c>
      <c r="X26" s="20">
        <v>-233314530</v>
      </c>
      <c r="Y26" s="20">
        <v>56342178</v>
      </c>
      <c r="Z26" s="21">
        <v>-24.148593745961726</v>
      </c>
      <c r="AA26" s="22">
        <v>-233314530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-377696066</v>
      </c>
      <c r="D27" s="26">
        <f>SUM(D21:D26)</f>
        <v>0</v>
      </c>
      <c r="E27" s="27">
        <f t="shared" si="1"/>
        <v>-283255005</v>
      </c>
      <c r="F27" s="28">
        <f t="shared" si="1"/>
        <v>-233314530</v>
      </c>
      <c r="G27" s="28">
        <f t="shared" si="1"/>
        <v>-26165980</v>
      </c>
      <c r="H27" s="28">
        <f t="shared" si="1"/>
        <v>-13426709</v>
      </c>
      <c r="I27" s="28">
        <f t="shared" si="1"/>
        <v>-13233044</v>
      </c>
      <c r="J27" s="28">
        <f t="shared" si="1"/>
        <v>-52825733</v>
      </c>
      <c r="K27" s="28">
        <f t="shared" si="1"/>
        <v>-10283252</v>
      </c>
      <c r="L27" s="28">
        <f t="shared" si="1"/>
        <v>-34174164</v>
      </c>
      <c r="M27" s="28">
        <f t="shared" si="1"/>
        <v>-32848290</v>
      </c>
      <c r="N27" s="28">
        <f t="shared" si="1"/>
        <v>-77305706</v>
      </c>
      <c r="O27" s="28">
        <f t="shared" si="1"/>
        <v>-2765238</v>
      </c>
      <c r="P27" s="28">
        <f t="shared" si="1"/>
        <v>-4721682</v>
      </c>
      <c r="Q27" s="28">
        <f t="shared" si="1"/>
        <v>-20592054</v>
      </c>
      <c r="R27" s="28">
        <f t="shared" si="1"/>
        <v>-28078974</v>
      </c>
      <c r="S27" s="28">
        <f t="shared" si="1"/>
        <v>-11395854</v>
      </c>
      <c r="T27" s="28">
        <f t="shared" si="1"/>
        <v>-849349</v>
      </c>
      <c r="U27" s="28">
        <f t="shared" si="1"/>
        <v>-6516736</v>
      </c>
      <c r="V27" s="28">
        <f t="shared" si="1"/>
        <v>-18761939</v>
      </c>
      <c r="W27" s="28">
        <f t="shared" si="1"/>
        <v>-176972352</v>
      </c>
      <c r="X27" s="28">
        <f t="shared" si="1"/>
        <v>-233314530</v>
      </c>
      <c r="Y27" s="28">
        <f t="shared" si="1"/>
        <v>56342178</v>
      </c>
      <c r="Z27" s="29">
        <f>+IF(X27&lt;&gt;0,+(Y27/X27)*100,0)</f>
        <v>-24.148593745961726</v>
      </c>
      <c r="AA27" s="30">
        <f>SUM(AA21:AA26)</f>
        <v>-233314530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-97384127</v>
      </c>
      <c r="D38" s="32">
        <f>+D17+D27+D36</f>
        <v>0</v>
      </c>
      <c r="E38" s="33">
        <f t="shared" si="3"/>
        <v>123919484</v>
      </c>
      <c r="F38" s="2">
        <f t="shared" si="3"/>
        <v>125556634</v>
      </c>
      <c r="G38" s="2">
        <f t="shared" si="3"/>
        <v>13526839</v>
      </c>
      <c r="H38" s="2">
        <f t="shared" si="3"/>
        <v>-28329984</v>
      </c>
      <c r="I38" s="2">
        <f t="shared" si="3"/>
        <v>-3364809</v>
      </c>
      <c r="J38" s="2">
        <f t="shared" si="3"/>
        <v>-18167954</v>
      </c>
      <c r="K38" s="2">
        <f t="shared" si="3"/>
        <v>13543756</v>
      </c>
      <c r="L38" s="2">
        <f t="shared" si="3"/>
        <v>-10351601</v>
      </c>
      <c r="M38" s="2">
        <f t="shared" si="3"/>
        <v>-1216744</v>
      </c>
      <c r="N38" s="2">
        <f t="shared" si="3"/>
        <v>1975411</v>
      </c>
      <c r="O38" s="2">
        <f t="shared" si="3"/>
        <v>11308998</v>
      </c>
      <c r="P38" s="2">
        <f t="shared" si="3"/>
        <v>5048866</v>
      </c>
      <c r="Q38" s="2">
        <f t="shared" si="3"/>
        <v>2915492</v>
      </c>
      <c r="R38" s="2">
        <f t="shared" si="3"/>
        <v>19273356</v>
      </c>
      <c r="S38" s="2">
        <f t="shared" si="3"/>
        <v>3108987</v>
      </c>
      <c r="T38" s="2">
        <f t="shared" si="3"/>
        <v>8582855</v>
      </c>
      <c r="U38" s="2">
        <f t="shared" si="3"/>
        <v>80137151</v>
      </c>
      <c r="V38" s="2">
        <f t="shared" si="3"/>
        <v>91828993</v>
      </c>
      <c r="W38" s="2">
        <f t="shared" si="3"/>
        <v>94909806</v>
      </c>
      <c r="X38" s="2">
        <f t="shared" si="3"/>
        <v>125556634</v>
      </c>
      <c r="Y38" s="2">
        <f t="shared" si="3"/>
        <v>-30646828</v>
      </c>
      <c r="Z38" s="34">
        <f>+IF(X38&lt;&gt;0,+(Y38/X38)*100,0)</f>
        <v>-24.408768396897294</v>
      </c>
      <c r="AA38" s="35">
        <f>+AA17+AA27+AA36</f>
        <v>125556634</v>
      </c>
    </row>
    <row r="39" spans="1:27" x14ac:dyDescent="0.25">
      <c r="A39" s="23" t="s">
        <v>60</v>
      </c>
      <c r="B39" s="17"/>
      <c r="C39" s="32">
        <v>616747936</v>
      </c>
      <c r="D39" s="32"/>
      <c r="E39" s="33">
        <v>634449077</v>
      </c>
      <c r="F39" s="2">
        <v>848211977</v>
      </c>
      <c r="G39" s="2">
        <v>848211977</v>
      </c>
      <c r="H39" s="2">
        <f>+G40+H60</f>
        <v>861738816</v>
      </c>
      <c r="I39" s="2">
        <f>+H40+I60</f>
        <v>833408832</v>
      </c>
      <c r="J39" s="2">
        <f>+G39</f>
        <v>848211977</v>
      </c>
      <c r="K39" s="2">
        <f>+I40+K60</f>
        <v>830044023</v>
      </c>
      <c r="L39" s="2">
        <f>+K40+L60</f>
        <v>843587779</v>
      </c>
      <c r="M39" s="2">
        <f>+L40+M60</f>
        <v>833236178</v>
      </c>
      <c r="N39" s="2">
        <f>+K39</f>
        <v>830044023</v>
      </c>
      <c r="O39" s="2">
        <f>+M40+O60</f>
        <v>832019434</v>
      </c>
      <c r="P39" s="2">
        <f>+O40+P60</f>
        <v>843328432</v>
      </c>
      <c r="Q39" s="2">
        <f>+P40+Q60</f>
        <v>848377298</v>
      </c>
      <c r="R39" s="2">
        <f>+O39</f>
        <v>832019434</v>
      </c>
      <c r="S39" s="2">
        <f>+Q40+S60</f>
        <v>851292790</v>
      </c>
      <c r="T39" s="2">
        <f>+S40+T60</f>
        <v>854401777</v>
      </c>
      <c r="U39" s="2">
        <f>+T40+U60</f>
        <v>862984632</v>
      </c>
      <c r="V39" s="2">
        <f>+S39</f>
        <v>851292790</v>
      </c>
      <c r="W39" s="2">
        <f>+G39</f>
        <v>848211977</v>
      </c>
      <c r="X39" s="2">
        <v>848211977</v>
      </c>
      <c r="Y39" s="2">
        <f>+W39-X39</f>
        <v>0</v>
      </c>
      <c r="Z39" s="34">
        <f>+IF(X39&lt;&gt;0,+(Y39/X39)*100,0)</f>
        <v>0</v>
      </c>
      <c r="AA39" s="35">
        <v>848211977</v>
      </c>
    </row>
    <row r="40" spans="1:27" x14ac:dyDescent="0.25">
      <c r="A40" s="41" t="s">
        <v>62</v>
      </c>
      <c r="B40" s="42" t="s">
        <v>61</v>
      </c>
      <c r="C40" s="43">
        <f>+C38+C39</f>
        <v>519363809</v>
      </c>
      <c r="D40" s="43">
        <f t="shared" ref="D40:AA40" si="4">+D38+D39</f>
        <v>0</v>
      </c>
      <c r="E40" s="44">
        <f t="shared" si="4"/>
        <v>758368561</v>
      </c>
      <c r="F40" s="45">
        <f t="shared" si="4"/>
        <v>973768611</v>
      </c>
      <c r="G40" s="45">
        <f t="shared" si="4"/>
        <v>861738816</v>
      </c>
      <c r="H40" s="45">
        <f t="shared" si="4"/>
        <v>833408832</v>
      </c>
      <c r="I40" s="45">
        <f t="shared" si="4"/>
        <v>830044023</v>
      </c>
      <c r="J40" s="45">
        <f>+I40</f>
        <v>830044023</v>
      </c>
      <c r="K40" s="45">
        <f t="shared" si="4"/>
        <v>843587779</v>
      </c>
      <c r="L40" s="45">
        <f t="shared" si="4"/>
        <v>833236178</v>
      </c>
      <c r="M40" s="45">
        <f t="shared" si="4"/>
        <v>832019434</v>
      </c>
      <c r="N40" s="45">
        <f>+M40</f>
        <v>832019434</v>
      </c>
      <c r="O40" s="45">
        <f t="shared" si="4"/>
        <v>843328432</v>
      </c>
      <c r="P40" s="45">
        <f t="shared" si="4"/>
        <v>848377298</v>
      </c>
      <c r="Q40" s="45">
        <f t="shared" si="4"/>
        <v>851292790</v>
      </c>
      <c r="R40" s="45">
        <f>+Q40</f>
        <v>851292790</v>
      </c>
      <c r="S40" s="45">
        <f t="shared" si="4"/>
        <v>854401777</v>
      </c>
      <c r="T40" s="45">
        <f t="shared" si="4"/>
        <v>862984632</v>
      </c>
      <c r="U40" s="45">
        <f t="shared" si="4"/>
        <v>943121783</v>
      </c>
      <c r="V40" s="45">
        <f>+U40</f>
        <v>943121783</v>
      </c>
      <c r="W40" s="45">
        <f>+V40</f>
        <v>943121783</v>
      </c>
      <c r="X40" s="45">
        <f t="shared" si="4"/>
        <v>973768611</v>
      </c>
      <c r="Y40" s="45">
        <f t="shared" si="4"/>
        <v>-30646828</v>
      </c>
      <c r="Z40" s="46">
        <f>+IF(X40&lt;&gt;0,+(Y40/X40)*100,0)</f>
        <v>-3.1472392572325378</v>
      </c>
      <c r="AA40" s="47">
        <f t="shared" si="4"/>
        <v>973768611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848211977</v>
      </c>
      <c r="J60">
        <v>848211977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-4996464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-4996464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-4996464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-4996464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152529232</v>
      </c>
      <c r="D7" s="18"/>
      <c r="E7" s="19">
        <v>174854921</v>
      </c>
      <c r="F7" s="20">
        <v>174854921</v>
      </c>
      <c r="G7" s="20">
        <v>15224937</v>
      </c>
      <c r="H7" s="20">
        <v>11762695</v>
      </c>
      <c r="I7" s="20">
        <v>4841659</v>
      </c>
      <c r="J7" s="20">
        <v>31829291</v>
      </c>
      <c r="K7" s="20">
        <v>20803739</v>
      </c>
      <c r="L7" s="20">
        <v>13458930</v>
      </c>
      <c r="M7" s="20">
        <v>9083147</v>
      </c>
      <c r="N7" s="20">
        <v>43345816</v>
      </c>
      <c r="O7" s="20">
        <v>13593894</v>
      </c>
      <c r="P7" s="20">
        <v>14692108</v>
      </c>
      <c r="Q7" s="20">
        <v>11863858</v>
      </c>
      <c r="R7" s="20">
        <v>40149860</v>
      </c>
      <c r="S7" s="20">
        <v>10306220</v>
      </c>
      <c r="T7" s="20">
        <v>20444444</v>
      </c>
      <c r="U7" s="20">
        <v>10638688</v>
      </c>
      <c r="V7" s="20">
        <v>41389352</v>
      </c>
      <c r="W7" s="20">
        <v>156714319</v>
      </c>
      <c r="X7" s="20">
        <v>174854921</v>
      </c>
      <c r="Y7" s="20">
        <v>-18140602</v>
      </c>
      <c r="Z7" s="21">
        <v>-10.374659115255898</v>
      </c>
      <c r="AA7" s="22">
        <v>174854921</v>
      </c>
    </row>
    <row r="8" spans="1:27" x14ac:dyDescent="0.25">
      <c r="A8" s="23" t="s">
        <v>36</v>
      </c>
      <c r="B8" s="17" t="s">
        <v>32</v>
      </c>
      <c r="C8" s="18">
        <v>100882554</v>
      </c>
      <c r="D8" s="18"/>
      <c r="E8" s="19">
        <v>130640774</v>
      </c>
      <c r="F8" s="20">
        <v>130640774</v>
      </c>
      <c r="G8" s="20">
        <v>30471</v>
      </c>
      <c r="H8" s="20">
        <v>21608</v>
      </c>
      <c r="I8" s="20">
        <v>14645</v>
      </c>
      <c r="J8" s="20">
        <v>66724</v>
      </c>
      <c r="K8" s="20">
        <v>843029</v>
      </c>
      <c r="L8" s="20">
        <v>35028388</v>
      </c>
      <c r="M8" s="20">
        <v>9993</v>
      </c>
      <c r="N8" s="20">
        <v>35881410</v>
      </c>
      <c r="O8" s="20">
        <v>6220</v>
      </c>
      <c r="P8" s="20">
        <v>33504</v>
      </c>
      <c r="Q8" s="20">
        <v>1408174</v>
      </c>
      <c r="R8" s="20">
        <v>1447898</v>
      </c>
      <c r="S8" s="20">
        <v>14725</v>
      </c>
      <c r="T8" s="20">
        <v>20712419</v>
      </c>
      <c r="U8" s="20">
        <v>7481</v>
      </c>
      <c r="V8" s="20">
        <v>20734625</v>
      </c>
      <c r="W8" s="20">
        <v>58130657</v>
      </c>
      <c r="X8" s="20">
        <v>130640774</v>
      </c>
      <c r="Y8" s="20">
        <v>-72510117</v>
      </c>
      <c r="Z8" s="21">
        <v>-55.503434938314136</v>
      </c>
      <c r="AA8" s="22">
        <v>130640774</v>
      </c>
    </row>
    <row r="9" spans="1:27" x14ac:dyDescent="0.25">
      <c r="A9" s="23" t="s">
        <v>37</v>
      </c>
      <c r="B9" s="17" t="s">
        <v>6</v>
      </c>
      <c r="C9" s="18">
        <v>340106935</v>
      </c>
      <c r="D9" s="18"/>
      <c r="E9" s="19">
        <v>224916746</v>
      </c>
      <c r="F9" s="20">
        <v>224916746</v>
      </c>
      <c r="G9" s="20">
        <v>93715406</v>
      </c>
      <c r="H9" s="20"/>
      <c r="I9" s="20">
        <v>10880</v>
      </c>
      <c r="J9" s="20">
        <v>93726286</v>
      </c>
      <c r="K9" s="20">
        <v>-10880</v>
      </c>
      <c r="L9" s="20"/>
      <c r="M9" s="20">
        <v>74972155</v>
      </c>
      <c r="N9" s="20">
        <v>74961275</v>
      </c>
      <c r="O9" s="20"/>
      <c r="P9" s="20"/>
      <c r="Q9" s="20">
        <v>56229186</v>
      </c>
      <c r="R9" s="20">
        <v>56229186</v>
      </c>
      <c r="S9" s="20"/>
      <c r="T9" s="20"/>
      <c r="U9" s="20"/>
      <c r="V9" s="20"/>
      <c r="W9" s="20">
        <v>224916747</v>
      </c>
      <c r="X9" s="20">
        <v>224916746</v>
      </c>
      <c r="Y9" s="20">
        <v>1</v>
      </c>
      <c r="Z9" s="21"/>
      <c r="AA9" s="22">
        <v>224916746</v>
      </c>
    </row>
    <row r="10" spans="1:27" x14ac:dyDescent="0.25">
      <c r="A10" s="23" t="s">
        <v>38</v>
      </c>
      <c r="B10" s="17" t="s">
        <v>6</v>
      </c>
      <c r="C10" s="18">
        <v>2496000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-539923332</v>
      </c>
      <c r="D14" s="18"/>
      <c r="E14" s="19">
        <v>-487844363</v>
      </c>
      <c r="F14" s="20">
        <v>-561685828</v>
      </c>
      <c r="G14" s="20">
        <v>-53995940</v>
      </c>
      <c r="H14" s="20">
        <v>-60948618</v>
      </c>
      <c r="I14" s="20">
        <v>-69102604</v>
      </c>
      <c r="J14" s="20">
        <v>-184047162</v>
      </c>
      <c r="K14" s="20">
        <v>-75872670</v>
      </c>
      <c r="L14" s="20">
        <v>-69971137</v>
      </c>
      <c r="M14" s="20">
        <v>-67352646</v>
      </c>
      <c r="N14" s="20">
        <v>-213196453</v>
      </c>
      <c r="O14" s="20">
        <v>-61630702</v>
      </c>
      <c r="P14" s="20">
        <v>-50651490</v>
      </c>
      <c r="Q14" s="20">
        <v>-61036027</v>
      </c>
      <c r="R14" s="20">
        <v>-173318219</v>
      </c>
      <c r="S14" s="20">
        <v>-48643388</v>
      </c>
      <c r="T14" s="20">
        <v>-67681929</v>
      </c>
      <c r="U14" s="20">
        <v>-47062235</v>
      </c>
      <c r="V14" s="20">
        <v>-163387552</v>
      </c>
      <c r="W14" s="20">
        <v>-733949386</v>
      </c>
      <c r="X14" s="20">
        <v>-561685828</v>
      </c>
      <c r="Y14" s="20">
        <v>-172263558</v>
      </c>
      <c r="Z14" s="21">
        <v>30.669023395762089</v>
      </c>
      <c r="AA14" s="22">
        <v>-561685828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56091389</v>
      </c>
      <c r="D17" s="26">
        <f>SUM(D6:D16)</f>
        <v>0</v>
      </c>
      <c r="E17" s="27">
        <f t="shared" si="0"/>
        <v>42568078</v>
      </c>
      <c r="F17" s="28">
        <f t="shared" si="0"/>
        <v>-31273387</v>
      </c>
      <c r="G17" s="28">
        <f t="shared" si="0"/>
        <v>54974874</v>
      </c>
      <c r="H17" s="28">
        <f t="shared" si="0"/>
        <v>-49164315</v>
      </c>
      <c r="I17" s="28">
        <f t="shared" si="0"/>
        <v>-64235420</v>
      </c>
      <c r="J17" s="28">
        <f t="shared" si="0"/>
        <v>-58424861</v>
      </c>
      <c r="K17" s="28">
        <f t="shared" si="0"/>
        <v>-54236782</v>
      </c>
      <c r="L17" s="28">
        <f t="shared" si="0"/>
        <v>-21483819</v>
      </c>
      <c r="M17" s="28">
        <f t="shared" si="0"/>
        <v>16712649</v>
      </c>
      <c r="N17" s="28">
        <f t="shared" si="0"/>
        <v>-59007952</v>
      </c>
      <c r="O17" s="28">
        <f t="shared" si="0"/>
        <v>-48030588</v>
      </c>
      <c r="P17" s="28">
        <f t="shared" si="0"/>
        <v>-35925878</v>
      </c>
      <c r="Q17" s="28">
        <f t="shared" si="0"/>
        <v>8465191</v>
      </c>
      <c r="R17" s="28">
        <f t="shared" si="0"/>
        <v>-75491275</v>
      </c>
      <c r="S17" s="28">
        <f t="shared" si="0"/>
        <v>-38322443</v>
      </c>
      <c r="T17" s="28">
        <f t="shared" si="0"/>
        <v>-26525066</v>
      </c>
      <c r="U17" s="28">
        <f t="shared" si="0"/>
        <v>-36416066</v>
      </c>
      <c r="V17" s="28">
        <f t="shared" si="0"/>
        <v>-101263575</v>
      </c>
      <c r="W17" s="28">
        <f t="shared" si="0"/>
        <v>-294187663</v>
      </c>
      <c r="X17" s="28">
        <f t="shared" si="0"/>
        <v>-31273387</v>
      </c>
      <c r="Y17" s="28">
        <f t="shared" si="0"/>
        <v>-262914276</v>
      </c>
      <c r="Z17" s="29">
        <f>+IF(X17&lt;&gt;0,+(Y17/X17)*100,0)</f>
        <v>840.69651937604328</v>
      </c>
      <c r="AA17" s="30">
        <f>SUM(AA6:AA16)</f>
        <v>-31273387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-157052574</v>
      </c>
      <c r="D26" s="18"/>
      <c r="E26" s="19">
        <v>-149418069</v>
      </c>
      <c r="F26" s="20">
        <v>-142097615</v>
      </c>
      <c r="G26" s="20">
        <v>-8550900</v>
      </c>
      <c r="H26" s="20">
        <v>-11402652</v>
      </c>
      <c r="I26" s="20">
        <v>-12358547</v>
      </c>
      <c r="J26" s="20">
        <v>-32312099</v>
      </c>
      <c r="K26" s="20">
        <v>-8888707</v>
      </c>
      <c r="L26" s="20">
        <v>-14224418</v>
      </c>
      <c r="M26" s="20">
        <v>-23552656</v>
      </c>
      <c r="N26" s="20">
        <v>-46665781</v>
      </c>
      <c r="O26" s="20">
        <v>-7923546</v>
      </c>
      <c r="P26" s="20">
        <v>-10565391</v>
      </c>
      <c r="Q26" s="20">
        <v>-12800784</v>
      </c>
      <c r="R26" s="20">
        <v>-31289721</v>
      </c>
      <c r="S26" s="20">
        <v>-14101157</v>
      </c>
      <c r="T26" s="20">
        <v>-18038194</v>
      </c>
      <c r="U26" s="20">
        <v>-47319282</v>
      </c>
      <c r="V26" s="20">
        <v>-79458633</v>
      </c>
      <c r="W26" s="20">
        <v>-189726234</v>
      </c>
      <c r="X26" s="20">
        <v>-142097615</v>
      </c>
      <c r="Y26" s="20">
        <v>-47628619</v>
      </c>
      <c r="Z26" s="21">
        <v>33.518239556659694</v>
      </c>
      <c r="AA26" s="22">
        <v>-142097615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-157052574</v>
      </c>
      <c r="D27" s="26">
        <f>SUM(D21:D26)</f>
        <v>0</v>
      </c>
      <c r="E27" s="27">
        <f t="shared" si="1"/>
        <v>-149418069</v>
      </c>
      <c r="F27" s="28">
        <f t="shared" si="1"/>
        <v>-142097615</v>
      </c>
      <c r="G27" s="28">
        <f t="shared" si="1"/>
        <v>-8550900</v>
      </c>
      <c r="H27" s="28">
        <f t="shared" si="1"/>
        <v>-11402652</v>
      </c>
      <c r="I27" s="28">
        <f t="shared" si="1"/>
        <v>-12358547</v>
      </c>
      <c r="J27" s="28">
        <f t="shared" si="1"/>
        <v>-32312099</v>
      </c>
      <c r="K27" s="28">
        <f t="shared" si="1"/>
        <v>-8888707</v>
      </c>
      <c r="L27" s="28">
        <f t="shared" si="1"/>
        <v>-14224418</v>
      </c>
      <c r="M27" s="28">
        <f t="shared" si="1"/>
        <v>-23552656</v>
      </c>
      <c r="N27" s="28">
        <f t="shared" si="1"/>
        <v>-46665781</v>
      </c>
      <c r="O27" s="28">
        <f t="shared" si="1"/>
        <v>-7923546</v>
      </c>
      <c r="P27" s="28">
        <f t="shared" si="1"/>
        <v>-10565391</v>
      </c>
      <c r="Q27" s="28">
        <f t="shared" si="1"/>
        <v>-12800784</v>
      </c>
      <c r="R27" s="28">
        <f t="shared" si="1"/>
        <v>-31289721</v>
      </c>
      <c r="S27" s="28">
        <f t="shared" si="1"/>
        <v>-14101157</v>
      </c>
      <c r="T27" s="28">
        <f t="shared" si="1"/>
        <v>-18038194</v>
      </c>
      <c r="U27" s="28">
        <f t="shared" si="1"/>
        <v>-47319282</v>
      </c>
      <c r="V27" s="28">
        <f t="shared" si="1"/>
        <v>-79458633</v>
      </c>
      <c r="W27" s="28">
        <f t="shared" si="1"/>
        <v>-189726234</v>
      </c>
      <c r="X27" s="28">
        <f t="shared" si="1"/>
        <v>-142097615</v>
      </c>
      <c r="Y27" s="28">
        <f t="shared" si="1"/>
        <v>-47628619</v>
      </c>
      <c r="Z27" s="29">
        <f>+IF(X27&lt;&gt;0,+(Y27/X27)*100,0)</f>
        <v>33.518239556659694</v>
      </c>
      <c r="AA27" s="30">
        <f>SUM(AA21:AA26)</f>
        <v>-142097615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-100961185</v>
      </c>
      <c r="D38" s="32">
        <f>+D17+D27+D36</f>
        <v>0</v>
      </c>
      <c r="E38" s="33">
        <f t="shared" si="3"/>
        <v>-106849991</v>
      </c>
      <c r="F38" s="2">
        <f t="shared" si="3"/>
        <v>-173371002</v>
      </c>
      <c r="G38" s="2">
        <f t="shared" si="3"/>
        <v>46423974</v>
      </c>
      <c r="H38" s="2">
        <f t="shared" si="3"/>
        <v>-60566967</v>
      </c>
      <c r="I38" s="2">
        <f t="shared" si="3"/>
        <v>-76593967</v>
      </c>
      <c r="J38" s="2">
        <f t="shared" si="3"/>
        <v>-90736960</v>
      </c>
      <c r="K38" s="2">
        <f t="shared" si="3"/>
        <v>-63125489</v>
      </c>
      <c r="L38" s="2">
        <f t="shared" si="3"/>
        <v>-35708237</v>
      </c>
      <c r="M38" s="2">
        <f t="shared" si="3"/>
        <v>-6840007</v>
      </c>
      <c r="N38" s="2">
        <f t="shared" si="3"/>
        <v>-105673733</v>
      </c>
      <c r="O38" s="2">
        <f t="shared" si="3"/>
        <v>-55954134</v>
      </c>
      <c r="P38" s="2">
        <f t="shared" si="3"/>
        <v>-46491269</v>
      </c>
      <c r="Q38" s="2">
        <f t="shared" si="3"/>
        <v>-4335593</v>
      </c>
      <c r="R38" s="2">
        <f t="shared" si="3"/>
        <v>-106780996</v>
      </c>
      <c r="S38" s="2">
        <f t="shared" si="3"/>
        <v>-52423600</v>
      </c>
      <c r="T38" s="2">
        <f t="shared" si="3"/>
        <v>-44563260</v>
      </c>
      <c r="U38" s="2">
        <f t="shared" si="3"/>
        <v>-83735348</v>
      </c>
      <c r="V38" s="2">
        <f t="shared" si="3"/>
        <v>-180722208</v>
      </c>
      <c r="W38" s="2">
        <f t="shared" si="3"/>
        <v>-483913897</v>
      </c>
      <c r="X38" s="2">
        <f t="shared" si="3"/>
        <v>-173371002</v>
      </c>
      <c r="Y38" s="2">
        <f t="shared" si="3"/>
        <v>-310542895</v>
      </c>
      <c r="Z38" s="34">
        <f>+IF(X38&lt;&gt;0,+(Y38/X38)*100,0)</f>
        <v>179.12043618459333</v>
      </c>
      <c r="AA38" s="35">
        <f>+AA17+AA27+AA36</f>
        <v>-173371002</v>
      </c>
    </row>
    <row r="39" spans="1:27" x14ac:dyDescent="0.25">
      <c r="A39" s="23" t="s">
        <v>60</v>
      </c>
      <c r="B39" s="17"/>
      <c r="C39" s="32">
        <v>-832703067</v>
      </c>
      <c r="D39" s="32"/>
      <c r="E39" s="33"/>
      <c r="F39" s="2"/>
      <c r="G39" s="2">
        <v>-899321127</v>
      </c>
      <c r="H39" s="2">
        <f>+G40+H60</f>
        <v>-905397153</v>
      </c>
      <c r="I39" s="2">
        <f>+H40+I60</f>
        <v>-965964120</v>
      </c>
      <c r="J39" s="2">
        <f>+G39</f>
        <v>-899321127</v>
      </c>
      <c r="K39" s="2">
        <f>+I40+K60</f>
        <v>-1042558087</v>
      </c>
      <c r="L39" s="2">
        <f>+K40+L60</f>
        <v>-1105683576</v>
      </c>
      <c r="M39" s="2">
        <f>+L40+M60</f>
        <v>-1141391813</v>
      </c>
      <c r="N39" s="2">
        <f>+K39</f>
        <v>-1042558087</v>
      </c>
      <c r="O39" s="2">
        <f>+M40+O60</f>
        <v>-1148231820</v>
      </c>
      <c r="P39" s="2">
        <f>+O40+P60</f>
        <v>-1204185954</v>
      </c>
      <c r="Q39" s="2">
        <f>+P40+Q60</f>
        <v>-1250677223</v>
      </c>
      <c r="R39" s="2">
        <f>+O39</f>
        <v>-1148231820</v>
      </c>
      <c r="S39" s="2">
        <f>+Q40+S60</f>
        <v>-1255012816</v>
      </c>
      <c r="T39" s="2">
        <f>+S40+T60</f>
        <v>-1307436416</v>
      </c>
      <c r="U39" s="2">
        <f>+T40+U60</f>
        <v>-1351999676</v>
      </c>
      <c r="V39" s="2">
        <f>+S39</f>
        <v>-1255012816</v>
      </c>
      <c r="W39" s="2">
        <f>+G39</f>
        <v>-899321127</v>
      </c>
      <c r="X39" s="2"/>
      <c r="Y39" s="2">
        <f>+W39-X39</f>
        <v>-899321127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-933664252</v>
      </c>
      <c r="D40" s="43">
        <f t="shared" ref="D40:AA40" si="4">+D38+D39</f>
        <v>0</v>
      </c>
      <c r="E40" s="44">
        <f t="shared" si="4"/>
        <v>-106849991</v>
      </c>
      <c r="F40" s="45">
        <f t="shared" si="4"/>
        <v>-173371002</v>
      </c>
      <c r="G40" s="45">
        <f t="shared" si="4"/>
        <v>-852897153</v>
      </c>
      <c r="H40" s="45">
        <f t="shared" si="4"/>
        <v>-965964120</v>
      </c>
      <c r="I40" s="45">
        <f t="shared" si="4"/>
        <v>-1042558087</v>
      </c>
      <c r="J40" s="45">
        <f>+I40</f>
        <v>-1042558087</v>
      </c>
      <c r="K40" s="45">
        <f t="shared" si="4"/>
        <v>-1105683576</v>
      </c>
      <c r="L40" s="45">
        <f t="shared" si="4"/>
        <v>-1141391813</v>
      </c>
      <c r="M40" s="45">
        <f t="shared" si="4"/>
        <v>-1148231820</v>
      </c>
      <c r="N40" s="45">
        <f>+M40</f>
        <v>-1148231820</v>
      </c>
      <c r="O40" s="45">
        <f t="shared" si="4"/>
        <v>-1204185954</v>
      </c>
      <c r="P40" s="45">
        <f t="shared" si="4"/>
        <v>-1250677223</v>
      </c>
      <c r="Q40" s="45">
        <f t="shared" si="4"/>
        <v>-1255012816</v>
      </c>
      <c r="R40" s="45">
        <f>+Q40</f>
        <v>-1255012816</v>
      </c>
      <c r="S40" s="45">
        <f t="shared" si="4"/>
        <v>-1307436416</v>
      </c>
      <c r="T40" s="45">
        <f t="shared" si="4"/>
        <v>-1351999676</v>
      </c>
      <c r="U40" s="45">
        <f t="shared" si="4"/>
        <v>-1435735024</v>
      </c>
      <c r="V40" s="45">
        <f>+U40</f>
        <v>-1435735024</v>
      </c>
      <c r="W40" s="45">
        <f>+V40</f>
        <v>-1435735024</v>
      </c>
      <c r="X40" s="45">
        <f t="shared" si="4"/>
        <v>-173371002</v>
      </c>
      <c r="Y40" s="45">
        <f t="shared" si="4"/>
        <v>-1209864022</v>
      </c>
      <c r="Z40" s="46">
        <f>+IF(X40&lt;&gt;0,+(Y40/X40)*100,0)</f>
        <v>697.8468186969352</v>
      </c>
      <c r="AA40" s="47">
        <f t="shared" si="4"/>
        <v>-173371002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-899321127</v>
      </c>
      <c r="H60">
        <v>-52500000</v>
      </c>
      <c r="J60">
        <v>-899321127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-208121</v>
      </c>
      <c r="D14" s="18"/>
      <c r="E14" s="19">
        <v>-247826</v>
      </c>
      <c r="F14" s="20">
        <v>-317391</v>
      </c>
      <c r="G14" s="20"/>
      <c r="H14" s="20">
        <v>-21562</v>
      </c>
      <c r="I14" s="20">
        <v>-28122</v>
      </c>
      <c r="J14" s="20">
        <v>-49684</v>
      </c>
      <c r="K14" s="20">
        <v>-17970</v>
      </c>
      <c r="L14" s="20">
        <v>-9743</v>
      </c>
      <c r="M14" s="20"/>
      <c r="N14" s="20">
        <v>-27713</v>
      </c>
      <c r="O14" s="20">
        <v>-17129</v>
      </c>
      <c r="P14" s="20">
        <v>-8057</v>
      </c>
      <c r="Q14" s="20">
        <v>-18957</v>
      </c>
      <c r="R14" s="20">
        <v>-44143</v>
      </c>
      <c r="S14" s="20">
        <v>-22814</v>
      </c>
      <c r="T14" s="20">
        <v>-14337</v>
      </c>
      <c r="U14" s="20">
        <v>-519755</v>
      </c>
      <c r="V14" s="20">
        <v>-556906</v>
      </c>
      <c r="W14" s="20">
        <v>-678446</v>
      </c>
      <c r="X14" s="20">
        <v>-317391</v>
      </c>
      <c r="Y14" s="20">
        <v>-361055</v>
      </c>
      <c r="Z14" s="21">
        <v>113.75716387673249</v>
      </c>
      <c r="AA14" s="22">
        <v>-317391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-208121</v>
      </c>
      <c r="D17" s="26">
        <f>SUM(D6:D16)</f>
        <v>0</v>
      </c>
      <c r="E17" s="27">
        <f t="shared" si="0"/>
        <v>-247826</v>
      </c>
      <c r="F17" s="28">
        <f t="shared" si="0"/>
        <v>-317391</v>
      </c>
      <c r="G17" s="28">
        <f t="shared" si="0"/>
        <v>0</v>
      </c>
      <c r="H17" s="28">
        <f t="shared" si="0"/>
        <v>-21562</v>
      </c>
      <c r="I17" s="28">
        <f t="shared" si="0"/>
        <v>-28122</v>
      </c>
      <c r="J17" s="28">
        <f t="shared" si="0"/>
        <v>-49684</v>
      </c>
      <c r="K17" s="28">
        <f t="shared" si="0"/>
        <v>-17970</v>
      </c>
      <c r="L17" s="28">
        <f t="shared" si="0"/>
        <v>-9743</v>
      </c>
      <c r="M17" s="28">
        <f t="shared" si="0"/>
        <v>0</v>
      </c>
      <c r="N17" s="28">
        <f t="shared" si="0"/>
        <v>-27713</v>
      </c>
      <c r="O17" s="28">
        <f t="shared" si="0"/>
        <v>-17129</v>
      </c>
      <c r="P17" s="28">
        <f t="shared" si="0"/>
        <v>-8057</v>
      </c>
      <c r="Q17" s="28">
        <f t="shared" si="0"/>
        <v>-18957</v>
      </c>
      <c r="R17" s="28">
        <f t="shared" si="0"/>
        <v>-44143</v>
      </c>
      <c r="S17" s="28">
        <f t="shared" si="0"/>
        <v>-22814</v>
      </c>
      <c r="T17" s="28">
        <f t="shared" si="0"/>
        <v>-14337</v>
      </c>
      <c r="U17" s="28">
        <f t="shared" si="0"/>
        <v>-519755</v>
      </c>
      <c r="V17" s="28">
        <f t="shared" si="0"/>
        <v>-556906</v>
      </c>
      <c r="W17" s="28">
        <f t="shared" si="0"/>
        <v>-678446</v>
      </c>
      <c r="X17" s="28">
        <f t="shared" si="0"/>
        <v>-317391</v>
      </c>
      <c r="Y17" s="28">
        <f t="shared" si="0"/>
        <v>-361055</v>
      </c>
      <c r="Z17" s="29">
        <f>+IF(X17&lt;&gt;0,+(Y17/X17)*100,0)</f>
        <v>113.75716387673249</v>
      </c>
      <c r="AA17" s="30">
        <f>SUM(AA6:AA16)</f>
        <v>-317391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-2798179</v>
      </c>
      <c r="D26" s="18"/>
      <c r="E26" s="19">
        <v>-695652</v>
      </c>
      <c r="F26" s="20">
        <v>-260870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-260870</v>
      </c>
      <c r="Y26" s="20">
        <v>260870</v>
      </c>
      <c r="Z26" s="21">
        <v>-100</v>
      </c>
      <c r="AA26" s="22">
        <v>-260870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-2798179</v>
      </c>
      <c r="D27" s="26">
        <f>SUM(D21:D26)</f>
        <v>0</v>
      </c>
      <c r="E27" s="27">
        <f t="shared" si="1"/>
        <v>-695652</v>
      </c>
      <c r="F27" s="28">
        <f t="shared" si="1"/>
        <v>-260870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-260870</v>
      </c>
      <c r="Y27" s="28">
        <f t="shared" si="1"/>
        <v>260870</v>
      </c>
      <c r="Z27" s="29">
        <f>+IF(X27&lt;&gt;0,+(Y27/X27)*100,0)</f>
        <v>-100</v>
      </c>
      <c r="AA27" s="30">
        <f>SUM(AA21:AA26)</f>
        <v>-260870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-3006300</v>
      </c>
      <c r="D38" s="32">
        <f>+D17+D27+D36</f>
        <v>0</v>
      </c>
      <c r="E38" s="33">
        <f t="shared" si="3"/>
        <v>-943478</v>
      </c>
      <c r="F38" s="2">
        <f t="shared" si="3"/>
        <v>-578261</v>
      </c>
      <c r="G38" s="2">
        <f t="shared" si="3"/>
        <v>0</v>
      </c>
      <c r="H38" s="2">
        <f t="shared" si="3"/>
        <v>-21562</v>
      </c>
      <c r="I38" s="2">
        <f t="shared" si="3"/>
        <v>-28122</v>
      </c>
      <c r="J38" s="2">
        <f t="shared" si="3"/>
        <v>-49684</v>
      </c>
      <c r="K38" s="2">
        <f t="shared" si="3"/>
        <v>-17970</v>
      </c>
      <c r="L38" s="2">
        <f t="shared" si="3"/>
        <v>-9743</v>
      </c>
      <c r="M38" s="2">
        <f t="shared" si="3"/>
        <v>0</v>
      </c>
      <c r="N38" s="2">
        <f t="shared" si="3"/>
        <v>-27713</v>
      </c>
      <c r="O38" s="2">
        <f t="shared" si="3"/>
        <v>-17129</v>
      </c>
      <c r="P38" s="2">
        <f t="shared" si="3"/>
        <v>-8057</v>
      </c>
      <c r="Q38" s="2">
        <f t="shared" si="3"/>
        <v>-18957</v>
      </c>
      <c r="R38" s="2">
        <f t="shared" si="3"/>
        <v>-44143</v>
      </c>
      <c r="S38" s="2">
        <f t="shared" si="3"/>
        <v>-22814</v>
      </c>
      <c r="T38" s="2">
        <f t="shared" si="3"/>
        <v>-14337</v>
      </c>
      <c r="U38" s="2">
        <f t="shared" si="3"/>
        <v>-519755</v>
      </c>
      <c r="V38" s="2">
        <f t="shared" si="3"/>
        <v>-556906</v>
      </c>
      <c r="W38" s="2">
        <f t="shared" si="3"/>
        <v>-678446</v>
      </c>
      <c r="X38" s="2">
        <f t="shared" si="3"/>
        <v>-578261</v>
      </c>
      <c r="Y38" s="2">
        <f t="shared" si="3"/>
        <v>-100185</v>
      </c>
      <c r="Z38" s="34">
        <f>+IF(X38&lt;&gt;0,+(Y38/X38)*100,0)</f>
        <v>17.325221655965038</v>
      </c>
      <c r="AA38" s="35">
        <f>+AA17+AA27+AA36</f>
        <v>-578261</v>
      </c>
    </row>
    <row r="39" spans="1:27" x14ac:dyDescent="0.25">
      <c r="A39" s="23" t="s">
        <v>60</v>
      </c>
      <c r="B39" s="17"/>
      <c r="C39" s="32">
        <v>-4037752</v>
      </c>
      <c r="D39" s="32"/>
      <c r="E39" s="33">
        <v>-705</v>
      </c>
      <c r="F39" s="2">
        <v>-705</v>
      </c>
      <c r="G39" s="2">
        <v>-7044052</v>
      </c>
      <c r="H39" s="2">
        <f>+G40+H60</f>
        <v>-7044052</v>
      </c>
      <c r="I39" s="2">
        <f>+H40+I60</f>
        <v>-7065614</v>
      </c>
      <c r="J39" s="2">
        <f>+G39</f>
        <v>-7044052</v>
      </c>
      <c r="K39" s="2">
        <f>+I40+K60</f>
        <v>-7093736</v>
      </c>
      <c r="L39" s="2">
        <f>+K40+L60</f>
        <v>-7111706</v>
      </c>
      <c r="M39" s="2">
        <f>+L40+M60</f>
        <v>-7121449</v>
      </c>
      <c r="N39" s="2">
        <f>+K39</f>
        <v>-7093736</v>
      </c>
      <c r="O39" s="2">
        <f>+M40+O60</f>
        <v>-7121449</v>
      </c>
      <c r="P39" s="2">
        <f>+O40+P60</f>
        <v>-7138578</v>
      </c>
      <c r="Q39" s="2">
        <f>+P40+Q60</f>
        <v>-7146635</v>
      </c>
      <c r="R39" s="2">
        <f>+O39</f>
        <v>-7121449</v>
      </c>
      <c r="S39" s="2">
        <f>+Q40+S60</f>
        <v>-7165592</v>
      </c>
      <c r="T39" s="2">
        <f>+S40+T60</f>
        <v>-7188406</v>
      </c>
      <c r="U39" s="2">
        <f>+T40+U60</f>
        <v>-7202743</v>
      </c>
      <c r="V39" s="2">
        <f>+S39</f>
        <v>-7165592</v>
      </c>
      <c r="W39" s="2">
        <f>+G39</f>
        <v>-7044052</v>
      </c>
      <c r="X39" s="2">
        <v>-705</v>
      </c>
      <c r="Y39" s="2">
        <f>+W39-X39</f>
        <v>-7043347</v>
      </c>
      <c r="Z39" s="34">
        <f>+IF(X39&lt;&gt;0,+(Y39/X39)*100,0)</f>
        <v>999056.3120567376</v>
      </c>
      <c r="AA39" s="35">
        <v>-705</v>
      </c>
    </row>
    <row r="40" spans="1:27" x14ac:dyDescent="0.25">
      <c r="A40" s="41" t="s">
        <v>62</v>
      </c>
      <c r="B40" s="42" t="s">
        <v>61</v>
      </c>
      <c r="C40" s="43">
        <f>+C38+C39</f>
        <v>-7044052</v>
      </c>
      <c r="D40" s="43">
        <f t="shared" ref="D40:AA40" si="4">+D38+D39</f>
        <v>0</v>
      </c>
      <c r="E40" s="44">
        <f t="shared" si="4"/>
        <v>-944183</v>
      </c>
      <c r="F40" s="45">
        <f t="shared" si="4"/>
        <v>-578966</v>
      </c>
      <c r="G40" s="45">
        <f t="shared" si="4"/>
        <v>-7044052</v>
      </c>
      <c r="H40" s="45">
        <f t="shared" si="4"/>
        <v>-7065614</v>
      </c>
      <c r="I40" s="45">
        <f t="shared" si="4"/>
        <v>-7093736</v>
      </c>
      <c r="J40" s="45">
        <f>+I40</f>
        <v>-7093736</v>
      </c>
      <c r="K40" s="45">
        <f t="shared" si="4"/>
        <v>-7111706</v>
      </c>
      <c r="L40" s="45">
        <f t="shared" si="4"/>
        <v>-7121449</v>
      </c>
      <c r="M40" s="45">
        <f t="shared" si="4"/>
        <v>-7121449</v>
      </c>
      <c r="N40" s="45">
        <f>+M40</f>
        <v>-7121449</v>
      </c>
      <c r="O40" s="45">
        <f t="shared" si="4"/>
        <v>-7138578</v>
      </c>
      <c r="P40" s="45">
        <f t="shared" si="4"/>
        <v>-7146635</v>
      </c>
      <c r="Q40" s="45">
        <f t="shared" si="4"/>
        <v>-7165592</v>
      </c>
      <c r="R40" s="45">
        <f>+Q40</f>
        <v>-7165592</v>
      </c>
      <c r="S40" s="45">
        <f t="shared" si="4"/>
        <v>-7188406</v>
      </c>
      <c r="T40" s="45">
        <f t="shared" si="4"/>
        <v>-7202743</v>
      </c>
      <c r="U40" s="45">
        <f t="shared" si="4"/>
        <v>-7722498</v>
      </c>
      <c r="V40" s="45">
        <f>+U40</f>
        <v>-7722498</v>
      </c>
      <c r="W40" s="45">
        <f>+V40</f>
        <v>-7722498</v>
      </c>
      <c r="X40" s="45">
        <f t="shared" si="4"/>
        <v>-578966</v>
      </c>
      <c r="Y40" s="45">
        <f t="shared" si="4"/>
        <v>-7143532</v>
      </c>
      <c r="Z40" s="46">
        <f>+IF(X40&lt;&gt;0,+(Y40/X40)*100,0)</f>
        <v>1233.8430926859262</v>
      </c>
      <c r="AA40" s="47">
        <f t="shared" si="4"/>
        <v>-578966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-7044052</v>
      </c>
      <c r="J60">
        <v>-7044052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1079843207</v>
      </c>
      <c r="D7" s="18"/>
      <c r="E7" s="19">
        <v>2132626747</v>
      </c>
      <c r="F7" s="20">
        <v>2002220766</v>
      </c>
      <c r="G7" s="20">
        <v>-19510227</v>
      </c>
      <c r="H7" s="20">
        <v>70955095</v>
      </c>
      <c r="I7" s="20">
        <v>66782685</v>
      </c>
      <c r="J7" s="20">
        <v>118227553</v>
      </c>
      <c r="K7" s="20">
        <v>108291390</v>
      </c>
      <c r="L7" s="20">
        <v>173633833</v>
      </c>
      <c r="M7" s="20">
        <v>83188071</v>
      </c>
      <c r="N7" s="20">
        <v>365113294</v>
      </c>
      <c r="O7" s="20">
        <v>87154081</v>
      </c>
      <c r="P7" s="20">
        <v>78449654</v>
      </c>
      <c r="Q7" s="20">
        <v>75416208</v>
      </c>
      <c r="R7" s="20">
        <v>241019943</v>
      </c>
      <c r="S7" s="20">
        <v>77022912</v>
      </c>
      <c r="T7" s="20">
        <v>92604186</v>
      </c>
      <c r="U7" s="20">
        <v>151619016</v>
      </c>
      <c r="V7" s="20">
        <v>321246114</v>
      </c>
      <c r="W7" s="20">
        <v>1045606904</v>
      </c>
      <c r="X7" s="20">
        <v>2002220766</v>
      </c>
      <c r="Y7" s="20">
        <v>-956613862</v>
      </c>
      <c r="Z7" s="21">
        <v>-47.777641618966207</v>
      </c>
      <c r="AA7" s="22">
        <v>2002220766</v>
      </c>
    </row>
    <row r="8" spans="1:27" x14ac:dyDescent="0.25">
      <c r="A8" s="23" t="s">
        <v>36</v>
      </c>
      <c r="B8" s="17" t="s">
        <v>32</v>
      </c>
      <c r="C8" s="18">
        <v>122687246</v>
      </c>
      <c r="D8" s="18"/>
      <c r="E8" s="19">
        <v>136483324</v>
      </c>
      <c r="F8" s="20">
        <v>137112634</v>
      </c>
      <c r="G8" s="20">
        <v>1375107</v>
      </c>
      <c r="H8" s="20">
        <v>2130561</v>
      </c>
      <c r="I8" s="20">
        <v>1794912</v>
      </c>
      <c r="J8" s="20">
        <v>5300580</v>
      </c>
      <c r="K8" s="20">
        <v>3396662</v>
      </c>
      <c r="L8" s="20">
        <v>36470317</v>
      </c>
      <c r="M8" s="20">
        <v>785898</v>
      </c>
      <c r="N8" s="20">
        <v>40652877</v>
      </c>
      <c r="O8" s="20">
        <v>568396</v>
      </c>
      <c r="P8" s="20">
        <v>631912</v>
      </c>
      <c r="Q8" s="20">
        <v>8206601</v>
      </c>
      <c r="R8" s="20">
        <v>9406909</v>
      </c>
      <c r="S8" s="20">
        <v>2764333</v>
      </c>
      <c r="T8" s="20">
        <v>23060818</v>
      </c>
      <c r="U8" s="20">
        <v>5400421</v>
      </c>
      <c r="V8" s="20">
        <v>31225572</v>
      </c>
      <c r="W8" s="20">
        <v>86585938</v>
      </c>
      <c r="X8" s="20">
        <v>137112634</v>
      </c>
      <c r="Y8" s="20">
        <v>-50526696</v>
      </c>
      <c r="Z8" s="21">
        <v>-36.850503506482127</v>
      </c>
      <c r="AA8" s="22">
        <v>137112634</v>
      </c>
    </row>
    <row r="9" spans="1:27" x14ac:dyDescent="0.25">
      <c r="A9" s="23" t="s">
        <v>37</v>
      </c>
      <c r="B9" s="17" t="s">
        <v>6</v>
      </c>
      <c r="C9" s="18">
        <v>715046613</v>
      </c>
      <c r="D9" s="18"/>
      <c r="E9" s="19">
        <v>491417745</v>
      </c>
      <c r="F9" s="20">
        <v>519120052</v>
      </c>
      <c r="G9" s="20">
        <v>235594580</v>
      </c>
      <c r="H9" s="20">
        <v>44192565</v>
      </c>
      <c r="I9" s="20">
        <v>10880</v>
      </c>
      <c r="J9" s="20">
        <v>279798025</v>
      </c>
      <c r="K9" s="20">
        <v>-10880</v>
      </c>
      <c r="L9" s="20">
        <v>19758900</v>
      </c>
      <c r="M9" s="20">
        <v>157955200</v>
      </c>
      <c r="N9" s="20">
        <v>177703220</v>
      </c>
      <c r="O9" s="20">
        <v>9479792</v>
      </c>
      <c r="P9" s="20">
        <v>10728190</v>
      </c>
      <c r="Q9" s="20">
        <v>120734914</v>
      </c>
      <c r="R9" s="20">
        <v>140942896</v>
      </c>
      <c r="S9" s="20">
        <v>15000368</v>
      </c>
      <c r="T9" s="20">
        <v>946</v>
      </c>
      <c r="U9" s="20">
        <v>887513</v>
      </c>
      <c r="V9" s="20">
        <v>15888827</v>
      </c>
      <c r="W9" s="20">
        <v>614332968</v>
      </c>
      <c r="X9" s="20">
        <v>519120052</v>
      </c>
      <c r="Y9" s="20">
        <v>95212916</v>
      </c>
      <c r="Z9" s="21">
        <v>18.341213296072024</v>
      </c>
      <c r="AA9" s="22">
        <v>519120052</v>
      </c>
    </row>
    <row r="10" spans="1:27" x14ac:dyDescent="0.25">
      <c r="A10" s="23" t="s">
        <v>38</v>
      </c>
      <c r="B10" s="17" t="s">
        <v>6</v>
      </c>
      <c r="C10" s="18">
        <v>443803401</v>
      </c>
      <c r="D10" s="18"/>
      <c r="E10" s="19">
        <v>1272924855</v>
      </c>
      <c r="F10" s="20">
        <v>1215315093</v>
      </c>
      <c r="G10" s="20">
        <v>-44787915</v>
      </c>
      <c r="H10" s="20">
        <v>581709907</v>
      </c>
      <c r="I10" s="20">
        <v>-39925215</v>
      </c>
      <c r="J10" s="20">
        <v>496996777</v>
      </c>
      <c r="K10" s="20">
        <v>40000000</v>
      </c>
      <c r="L10" s="20">
        <v>4183356</v>
      </c>
      <c r="M10" s="20">
        <v>101731485</v>
      </c>
      <c r="N10" s="20">
        <v>145914841</v>
      </c>
      <c r="O10" s="20">
        <v>419485</v>
      </c>
      <c r="P10" s="20">
        <v>419485</v>
      </c>
      <c r="Q10" s="20">
        <v>133518022</v>
      </c>
      <c r="R10" s="20">
        <v>134356992</v>
      </c>
      <c r="S10" s="20">
        <v>39617889</v>
      </c>
      <c r="T10" s="20">
        <v>-2831904</v>
      </c>
      <c r="U10" s="20">
        <v>-24853074</v>
      </c>
      <c r="V10" s="20">
        <v>11932911</v>
      </c>
      <c r="W10" s="20">
        <v>789201521</v>
      </c>
      <c r="X10" s="20">
        <v>1215315093</v>
      </c>
      <c r="Y10" s="20">
        <v>-426113572</v>
      </c>
      <c r="Z10" s="21">
        <v>-35.061983057261351</v>
      </c>
      <c r="AA10" s="22">
        <v>1215315093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13033118</v>
      </c>
      <c r="F11" s="20">
        <v>85329287</v>
      </c>
      <c r="G11" s="20">
        <v>-759687933</v>
      </c>
      <c r="H11" s="20">
        <v>844980796</v>
      </c>
      <c r="I11" s="20">
        <v>51578216</v>
      </c>
      <c r="J11" s="20">
        <v>136871079</v>
      </c>
      <c r="K11" s="20">
        <v>17155660</v>
      </c>
      <c r="L11" s="20">
        <v>37175744</v>
      </c>
      <c r="M11" s="20">
        <v>255595081</v>
      </c>
      <c r="N11" s="20">
        <v>309926485</v>
      </c>
      <c r="O11" s="20">
        <v>43175586</v>
      </c>
      <c r="P11" s="20">
        <v>39773743</v>
      </c>
      <c r="Q11" s="20">
        <v>254290661</v>
      </c>
      <c r="R11" s="20">
        <v>337239990</v>
      </c>
      <c r="S11" s="20">
        <v>35982316</v>
      </c>
      <c r="T11" s="20">
        <v>45781658</v>
      </c>
      <c r="U11" s="20">
        <v>26513930</v>
      </c>
      <c r="V11" s="20">
        <v>108277904</v>
      </c>
      <c r="W11" s="20">
        <v>892315458</v>
      </c>
      <c r="X11" s="20">
        <v>85329287</v>
      </c>
      <c r="Y11" s="20">
        <v>806986171</v>
      </c>
      <c r="Z11" s="21">
        <v>945.73176381984774</v>
      </c>
      <c r="AA11" s="22">
        <v>85329287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-1450843805</v>
      </c>
      <c r="D14" s="18"/>
      <c r="E14" s="19">
        <v>-2710558599</v>
      </c>
      <c r="F14" s="20">
        <v>-3275588725</v>
      </c>
      <c r="G14" s="20">
        <v>177977666</v>
      </c>
      <c r="H14" s="20">
        <v>-430892893</v>
      </c>
      <c r="I14" s="20">
        <v>-126127727</v>
      </c>
      <c r="J14" s="20">
        <v>-379042954</v>
      </c>
      <c r="K14" s="20">
        <v>-140655364</v>
      </c>
      <c r="L14" s="20">
        <v>-121611997</v>
      </c>
      <c r="M14" s="20">
        <v>-146686897</v>
      </c>
      <c r="N14" s="20">
        <v>-408954258</v>
      </c>
      <c r="O14" s="20">
        <v>-129390939</v>
      </c>
      <c r="P14" s="20">
        <v>-97573275</v>
      </c>
      <c r="Q14" s="20">
        <v>-131890550</v>
      </c>
      <c r="R14" s="20">
        <v>-358854764</v>
      </c>
      <c r="S14" s="20">
        <v>-126913956</v>
      </c>
      <c r="T14" s="20">
        <v>-139698920</v>
      </c>
      <c r="U14" s="20">
        <v>-135820710</v>
      </c>
      <c r="V14" s="20">
        <v>-402433586</v>
      </c>
      <c r="W14" s="20">
        <v>-1549285562</v>
      </c>
      <c r="X14" s="20">
        <v>-3275588729</v>
      </c>
      <c r="Y14" s="20">
        <v>1726303167</v>
      </c>
      <c r="Z14" s="21">
        <v>-52.702073117922247</v>
      </c>
      <c r="AA14" s="22">
        <v>-3275588725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-75253200</v>
      </c>
      <c r="F15" s="20">
        <v>-77941143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-77941143</v>
      </c>
      <c r="Y15" s="20">
        <v>77941143</v>
      </c>
      <c r="Z15" s="21">
        <v>-100</v>
      </c>
      <c r="AA15" s="22">
        <v>-77941143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910536662</v>
      </c>
      <c r="D17" s="26">
        <f>SUM(D6:D16)</f>
        <v>0</v>
      </c>
      <c r="E17" s="27">
        <f t="shared" si="0"/>
        <v>1260673990</v>
      </c>
      <c r="F17" s="28">
        <f t="shared" si="0"/>
        <v>605567964</v>
      </c>
      <c r="G17" s="28">
        <f t="shared" si="0"/>
        <v>-409038722</v>
      </c>
      <c r="H17" s="28">
        <f t="shared" si="0"/>
        <v>1113076031</v>
      </c>
      <c r="I17" s="28">
        <f t="shared" si="0"/>
        <v>-45886249</v>
      </c>
      <c r="J17" s="28">
        <f t="shared" si="0"/>
        <v>658151060</v>
      </c>
      <c r="K17" s="28">
        <f t="shared" si="0"/>
        <v>28177468</v>
      </c>
      <c r="L17" s="28">
        <f t="shared" si="0"/>
        <v>149610153</v>
      </c>
      <c r="M17" s="28">
        <f t="shared" si="0"/>
        <v>452568838</v>
      </c>
      <c r="N17" s="28">
        <f t="shared" si="0"/>
        <v>630356459</v>
      </c>
      <c r="O17" s="28">
        <f t="shared" si="0"/>
        <v>11406401</v>
      </c>
      <c r="P17" s="28">
        <f t="shared" si="0"/>
        <v>32429709</v>
      </c>
      <c r="Q17" s="28">
        <f t="shared" si="0"/>
        <v>460275856</v>
      </c>
      <c r="R17" s="28">
        <f t="shared" si="0"/>
        <v>504111966</v>
      </c>
      <c r="S17" s="28">
        <f t="shared" si="0"/>
        <v>43473862</v>
      </c>
      <c r="T17" s="28">
        <f t="shared" si="0"/>
        <v>18916784</v>
      </c>
      <c r="U17" s="28">
        <f t="shared" si="0"/>
        <v>23747096</v>
      </c>
      <c r="V17" s="28">
        <f t="shared" si="0"/>
        <v>86137742</v>
      </c>
      <c r="W17" s="28">
        <f t="shared" si="0"/>
        <v>1878757227</v>
      </c>
      <c r="X17" s="28">
        <f t="shared" si="0"/>
        <v>605567960</v>
      </c>
      <c r="Y17" s="28">
        <f t="shared" si="0"/>
        <v>1273189267</v>
      </c>
      <c r="Z17" s="29">
        <f>+IF(X17&lt;&gt;0,+(Y17/X17)*100,0)</f>
        <v>210.24713180003775</v>
      </c>
      <c r="AA17" s="30">
        <f>SUM(AA6:AA16)</f>
        <v>605567964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-2947880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-873402722</v>
      </c>
      <c r="D26" s="18"/>
      <c r="E26" s="19">
        <v>-1661560869</v>
      </c>
      <c r="F26" s="20">
        <v>-1523837553</v>
      </c>
      <c r="G26" s="20">
        <v>479273</v>
      </c>
      <c r="H26" s="20">
        <v>-90028587</v>
      </c>
      <c r="I26" s="20">
        <v>-41210115</v>
      </c>
      <c r="J26" s="20">
        <v>-130759429</v>
      </c>
      <c r="K26" s="20">
        <v>-81105643</v>
      </c>
      <c r="L26" s="20">
        <v>-71923167</v>
      </c>
      <c r="M26" s="20">
        <v>-59322590</v>
      </c>
      <c r="N26" s="20">
        <v>-212351400</v>
      </c>
      <c r="O26" s="20">
        <v>-31631553</v>
      </c>
      <c r="P26" s="20">
        <v>-20424650</v>
      </c>
      <c r="Q26" s="20">
        <v>-43164823</v>
      </c>
      <c r="R26" s="20">
        <v>-95221026</v>
      </c>
      <c r="S26" s="20">
        <v>-60344246</v>
      </c>
      <c r="T26" s="20">
        <v>-25154116</v>
      </c>
      <c r="U26" s="20">
        <v>-102107463</v>
      </c>
      <c r="V26" s="20">
        <v>-187605825</v>
      </c>
      <c r="W26" s="20">
        <v>-625937680</v>
      </c>
      <c r="X26" s="20">
        <v>-1523837553</v>
      </c>
      <c r="Y26" s="20">
        <v>897899873</v>
      </c>
      <c r="Z26" s="21">
        <v>-58.923595315805954</v>
      </c>
      <c r="AA26" s="22">
        <v>-1523837553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-876350602</v>
      </c>
      <c r="D27" s="26">
        <f>SUM(D21:D26)</f>
        <v>0</v>
      </c>
      <c r="E27" s="27">
        <f t="shared" si="1"/>
        <v>-1661560869</v>
      </c>
      <c r="F27" s="28">
        <f t="shared" si="1"/>
        <v>-1523837553</v>
      </c>
      <c r="G27" s="28">
        <f t="shared" si="1"/>
        <v>479273</v>
      </c>
      <c r="H27" s="28">
        <f t="shared" si="1"/>
        <v>-90028587</v>
      </c>
      <c r="I27" s="28">
        <f t="shared" si="1"/>
        <v>-41210115</v>
      </c>
      <c r="J27" s="28">
        <f t="shared" si="1"/>
        <v>-130759429</v>
      </c>
      <c r="K27" s="28">
        <f t="shared" si="1"/>
        <v>-81105643</v>
      </c>
      <c r="L27" s="28">
        <f t="shared" si="1"/>
        <v>-71923167</v>
      </c>
      <c r="M27" s="28">
        <f t="shared" si="1"/>
        <v>-59322590</v>
      </c>
      <c r="N27" s="28">
        <f t="shared" si="1"/>
        <v>-212351400</v>
      </c>
      <c r="O27" s="28">
        <f t="shared" si="1"/>
        <v>-31631553</v>
      </c>
      <c r="P27" s="28">
        <f t="shared" si="1"/>
        <v>-20424650</v>
      </c>
      <c r="Q27" s="28">
        <f t="shared" si="1"/>
        <v>-43164823</v>
      </c>
      <c r="R27" s="28">
        <f t="shared" si="1"/>
        <v>-95221026</v>
      </c>
      <c r="S27" s="28">
        <f t="shared" si="1"/>
        <v>-60344246</v>
      </c>
      <c r="T27" s="28">
        <f t="shared" si="1"/>
        <v>-25154116</v>
      </c>
      <c r="U27" s="28">
        <f t="shared" si="1"/>
        <v>-102107463</v>
      </c>
      <c r="V27" s="28">
        <f t="shared" si="1"/>
        <v>-187605825</v>
      </c>
      <c r="W27" s="28">
        <f t="shared" si="1"/>
        <v>-625937680</v>
      </c>
      <c r="X27" s="28">
        <f t="shared" si="1"/>
        <v>-1523837553</v>
      </c>
      <c r="Y27" s="28">
        <f t="shared" si="1"/>
        <v>897899873</v>
      </c>
      <c r="Z27" s="29">
        <f>+IF(X27&lt;&gt;0,+(Y27/X27)*100,0)</f>
        <v>-58.923595315805954</v>
      </c>
      <c r="AA27" s="30">
        <f>SUM(AA21:AA26)</f>
        <v>-1523837553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388413</v>
      </c>
      <c r="D33" s="18"/>
      <c r="E33" s="19"/>
      <c r="F33" s="20"/>
      <c r="G33" s="20">
        <v>-369603</v>
      </c>
      <c r="H33" s="36">
        <v>406893</v>
      </c>
      <c r="I33" s="36">
        <v>10780</v>
      </c>
      <c r="J33" s="36">
        <v>48070</v>
      </c>
      <c r="K33" s="20">
        <v>27610</v>
      </c>
      <c r="L33" s="20">
        <v>24310</v>
      </c>
      <c r="M33" s="20">
        <v>15620</v>
      </c>
      <c r="N33" s="20">
        <v>67540</v>
      </c>
      <c r="O33" s="36">
        <v>9790</v>
      </c>
      <c r="P33" s="36">
        <v>32637</v>
      </c>
      <c r="Q33" s="36">
        <v>27590</v>
      </c>
      <c r="R33" s="20">
        <v>70017</v>
      </c>
      <c r="S33" s="20">
        <v>14817</v>
      </c>
      <c r="T33" s="20">
        <v>23804</v>
      </c>
      <c r="U33" s="20">
        <v>23804</v>
      </c>
      <c r="V33" s="36">
        <v>62425</v>
      </c>
      <c r="W33" s="36">
        <v>248052</v>
      </c>
      <c r="X33" s="36"/>
      <c r="Y33" s="20">
        <v>248052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>
        <v>-15160381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-15160381</v>
      </c>
      <c r="Y35" s="20">
        <v>15160381</v>
      </c>
      <c r="Z35" s="21">
        <v>-100</v>
      </c>
      <c r="AA35" s="22">
        <v>-15160381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388413</v>
      </c>
      <c r="D36" s="26">
        <f>SUM(D31:D35)</f>
        <v>0</v>
      </c>
      <c r="E36" s="27">
        <f t="shared" si="2"/>
        <v>0</v>
      </c>
      <c r="F36" s="28">
        <f t="shared" si="2"/>
        <v>-15160381</v>
      </c>
      <c r="G36" s="28">
        <f t="shared" si="2"/>
        <v>-369603</v>
      </c>
      <c r="H36" s="28">
        <f t="shared" si="2"/>
        <v>406893</v>
      </c>
      <c r="I36" s="28">
        <f t="shared" si="2"/>
        <v>10780</v>
      </c>
      <c r="J36" s="28">
        <f t="shared" si="2"/>
        <v>48070</v>
      </c>
      <c r="K36" s="28">
        <f t="shared" si="2"/>
        <v>27610</v>
      </c>
      <c r="L36" s="28">
        <f t="shared" si="2"/>
        <v>24310</v>
      </c>
      <c r="M36" s="28">
        <f t="shared" si="2"/>
        <v>15620</v>
      </c>
      <c r="N36" s="28">
        <f t="shared" si="2"/>
        <v>67540</v>
      </c>
      <c r="O36" s="28">
        <f t="shared" si="2"/>
        <v>9790</v>
      </c>
      <c r="P36" s="28">
        <f t="shared" si="2"/>
        <v>32637</v>
      </c>
      <c r="Q36" s="28">
        <f t="shared" si="2"/>
        <v>27590</v>
      </c>
      <c r="R36" s="28">
        <f t="shared" si="2"/>
        <v>70017</v>
      </c>
      <c r="S36" s="28">
        <f t="shared" si="2"/>
        <v>14817</v>
      </c>
      <c r="T36" s="28">
        <f t="shared" si="2"/>
        <v>23804</v>
      </c>
      <c r="U36" s="28">
        <f t="shared" si="2"/>
        <v>23804</v>
      </c>
      <c r="V36" s="28">
        <f t="shared" si="2"/>
        <v>62425</v>
      </c>
      <c r="W36" s="28">
        <f t="shared" si="2"/>
        <v>248052</v>
      </c>
      <c r="X36" s="28">
        <f t="shared" si="2"/>
        <v>-15160381</v>
      </c>
      <c r="Y36" s="28">
        <f t="shared" si="2"/>
        <v>15408433</v>
      </c>
      <c r="Z36" s="29">
        <f>+IF(X36&lt;&gt;0,+(Y36/X36)*100,0)</f>
        <v>-101.63618579242831</v>
      </c>
      <c r="AA36" s="30">
        <f>SUM(AA31:AA35)</f>
        <v>-15160381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34574473</v>
      </c>
      <c r="D38" s="32">
        <f>+D17+D27+D36</f>
        <v>0</v>
      </c>
      <c r="E38" s="33">
        <f t="shared" si="3"/>
        <v>-400886879</v>
      </c>
      <c r="F38" s="2">
        <f t="shared" si="3"/>
        <v>-933429970</v>
      </c>
      <c r="G38" s="2">
        <f t="shared" si="3"/>
        <v>-408929052</v>
      </c>
      <c r="H38" s="2">
        <f t="shared" si="3"/>
        <v>1023454337</v>
      </c>
      <c r="I38" s="2">
        <f t="shared" si="3"/>
        <v>-87085584</v>
      </c>
      <c r="J38" s="2">
        <f t="shared" si="3"/>
        <v>527439701</v>
      </c>
      <c r="K38" s="2">
        <f t="shared" si="3"/>
        <v>-52900565</v>
      </c>
      <c r="L38" s="2">
        <f t="shared" si="3"/>
        <v>77711296</v>
      </c>
      <c r="M38" s="2">
        <f t="shared" si="3"/>
        <v>393261868</v>
      </c>
      <c r="N38" s="2">
        <f t="shared" si="3"/>
        <v>418072599</v>
      </c>
      <c r="O38" s="2">
        <f t="shared" si="3"/>
        <v>-20215362</v>
      </c>
      <c r="P38" s="2">
        <f t="shared" si="3"/>
        <v>12037696</v>
      </c>
      <c r="Q38" s="2">
        <f t="shared" si="3"/>
        <v>417138623</v>
      </c>
      <c r="R38" s="2">
        <f t="shared" si="3"/>
        <v>408960957</v>
      </c>
      <c r="S38" s="2">
        <f t="shared" si="3"/>
        <v>-16855567</v>
      </c>
      <c r="T38" s="2">
        <f t="shared" si="3"/>
        <v>-6213528</v>
      </c>
      <c r="U38" s="2">
        <f t="shared" si="3"/>
        <v>-78336563</v>
      </c>
      <c r="V38" s="2">
        <f t="shared" si="3"/>
        <v>-101405658</v>
      </c>
      <c r="W38" s="2">
        <f t="shared" si="3"/>
        <v>1253067599</v>
      </c>
      <c r="X38" s="2">
        <f t="shared" si="3"/>
        <v>-933429974</v>
      </c>
      <c r="Y38" s="2">
        <f t="shared" si="3"/>
        <v>2186497573</v>
      </c>
      <c r="Z38" s="34">
        <f>+IF(X38&lt;&gt;0,+(Y38/X38)*100,0)</f>
        <v>-234.24334271485478</v>
      </c>
      <c r="AA38" s="35">
        <f>+AA17+AA27+AA36</f>
        <v>-933429970</v>
      </c>
    </row>
    <row r="39" spans="1:27" x14ac:dyDescent="0.25">
      <c r="A39" s="23" t="s">
        <v>60</v>
      </c>
      <c r="B39" s="17"/>
      <c r="C39" s="32">
        <v>-1906606472</v>
      </c>
      <c r="D39" s="32"/>
      <c r="E39" s="33">
        <v>634448372</v>
      </c>
      <c r="F39" s="2">
        <v>947771170</v>
      </c>
      <c r="G39" s="2">
        <v>40665858</v>
      </c>
      <c r="H39" s="2">
        <f>+G40+H60</f>
        <v>-404620077</v>
      </c>
      <c r="I39" s="2">
        <f>+H40+I60</f>
        <v>618834260</v>
      </c>
      <c r="J39" s="2">
        <f>+G39</f>
        <v>40665858</v>
      </c>
      <c r="K39" s="2">
        <f>+I40+K60</f>
        <v>531748676</v>
      </c>
      <c r="L39" s="2">
        <f>+K40+L60</f>
        <v>478858111</v>
      </c>
      <c r="M39" s="2">
        <f>+L40+M60</f>
        <v>-1578679093</v>
      </c>
      <c r="N39" s="2">
        <f>+K39</f>
        <v>531748676</v>
      </c>
      <c r="O39" s="2">
        <f>+M40+O60</f>
        <v>-1185417225</v>
      </c>
      <c r="P39" s="2">
        <f>+O40+P60</f>
        <v>-1205632587</v>
      </c>
      <c r="Q39" s="2">
        <f>+P40+Q60</f>
        <v>-1193594891</v>
      </c>
      <c r="R39" s="2">
        <f>+O39</f>
        <v>-1185417225</v>
      </c>
      <c r="S39" s="2">
        <f>+Q40+S60</f>
        <v>-776456268</v>
      </c>
      <c r="T39" s="2">
        <f>+S40+T60</f>
        <v>-793311835</v>
      </c>
      <c r="U39" s="2">
        <f>+T40+U60</f>
        <v>-799525363</v>
      </c>
      <c r="V39" s="2">
        <f>+S39</f>
        <v>-776456268</v>
      </c>
      <c r="W39" s="2">
        <f>+G39</f>
        <v>40665858</v>
      </c>
      <c r="X39" s="2">
        <v>947771170</v>
      </c>
      <c r="Y39" s="2">
        <f>+W39-X39</f>
        <v>-907105312</v>
      </c>
      <c r="Z39" s="34">
        <f>+IF(X39&lt;&gt;0,+(Y39/X39)*100,0)</f>
        <v>-95.709316838578246</v>
      </c>
      <c r="AA39" s="35">
        <v>947771170</v>
      </c>
    </row>
    <row r="40" spans="1:27" x14ac:dyDescent="0.25">
      <c r="A40" s="41" t="s">
        <v>62</v>
      </c>
      <c r="B40" s="42" t="s">
        <v>61</v>
      </c>
      <c r="C40" s="43">
        <f>+C38+C39</f>
        <v>-1872031999</v>
      </c>
      <c r="D40" s="43">
        <f t="shared" ref="D40:AA40" si="4">+D38+D39</f>
        <v>0</v>
      </c>
      <c r="E40" s="44">
        <f t="shared" si="4"/>
        <v>233561493</v>
      </c>
      <c r="F40" s="45">
        <f t="shared" si="4"/>
        <v>14341200</v>
      </c>
      <c r="G40" s="45">
        <f t="shared" si="4"/>
        <v>-368263194</v>
      </c>
      <c r="H40" s="45">
        <f t="shared" si="4"/>
        <v>618834260</v>
      </c>
      <c r="I40" s="45">
        <f t="shared" si="4"/>
        <v>531748676</v>
      </c>
      <c r="J40" s="45">
        <f>+I40</f>
        <v>531748676</v>
      </c>
      <c r="K40" s="45">
        <f t="shared" si="4"/>
        <v>478848111</v>
      </c>
      <c r="L40" s="45">
        <f t="shared" si="4"/>
        <v>556569407</v>
      </c>
      <c r="M40" s="45">
        <f t="shared" si="4"/>
        <v>-1185417225</v>
      </c>
      <c r="N40" s="45">
        <f>+M40</f>
        <v>-1185417225</v>
      </c>
      <c r="O40" s="45">
        <f t="shared" si="4"/>
        <v>-1205632587</v>
      </c>
      <c r="P40" s="45">
        <f t="shared" si="4"/>
        <v>-1193594891</v>
      </c>
      <c r="Q40" s="45">
        <f t="shared" si="4"/>
        <v>-776456268</v>
      </c>
      <c r="R40" s="45">
        <f>+Q40</f>
        <v>-776456268</v>
      </c>
      <c r="S40" s="45">
        <f t="shared" si="4"/>
        <v>-793311835</v>
      </c>
      <c r="T40" s="45">
        <f t="shared" si="4"/>
        <v>-799525363</v>
      </c>
      <c r="U40" s="45">
        <f t="shared" si="4"/>
        <v>-877861926</v>
      </c>
      <c r="V40" s="45">
        <f>+U40</f>
        <v>-877861926</v>
      </c>
      <c r="W40" s="45">
        <f>+V40</f>
        <v>-877861926</v>
      </c>
      <c r="X40" s="45">
        <f t="shared" si="4"/>
        <v>14341196</v>
      </c>
      <c r="Y40" s="45">
        <f t="shared" si="4"/>
        <v>1279392261</v>
      </c>
      <c r="Z40" s="46">
        <f>+IF(X40&lt;&gt;0,+(Y40/X40)*100,0)</f>
        <v>8921.0987772567914</v>
      </c>
      <c r="AA40" s="47">
        <f t="shared" si="4"/>
        <v>14341200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5">
      <c r="G60">
        <v>40665858</v>
      </c>
      <c r="H60">
        <v>-36356883</v>
      </c>
      <c r="J60">
        <v>40665858</v>
      </c>
      <c r="L60">
        <v>10000</v>
      </c>
      <c r="M60">
        <v>-2135248500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1780C9-CB42-4B5B-B4D6-7F0D4D110860}"/>
</file>

<file path=customXml/itemProps2.xml><?xml version="1.0" encoding="utf-8"?>
<ds:datastoreItem xmlns:ds="http://schemas.openxmlformats.org/officeDocument/2006/customXml" ds:itemID="{4E37EA6D-2010-43E5-AE77-3DA26FA12E4A}"/>
</file>

<file path=customXml/itemProps3.xml><?xml version="1.0" encoding="utf-8"?>
<ds:datastoreItem xmlns:ds="http://schemas.openxmlformats.org/officeDocument/2006/customXml" ds:itemID="{0B39A1E0-071A-4B20-839B-61C87CA3F3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2025-08-21T12:12:06Z</dcterms:created>
  <dcterms:modified xsi:type="dcterms:W3CDTF">2025-08-21T12:13:37Z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